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18 - Комиссии по разработке ТП ОМС\2018.05.30 Комиссия\На комиссию\На комиссию\"/>
    </mc:Choice>
  </mc:AlternateContent>
  <xr:revisionPtr revIDLastSave="0" documentId="10_ncr:8100000_{F567FBA5-D888-4461-A4B5-EFA632F9A218}" xr6:coauthVersionLast="33" xr6:coauthVersionMax="33" xr10:uidLastSave="{00000000-0000-0000-0000-000000000000}"/>
  <bookViews>
    <workbookView xWindow="12450" yWindow="2115" windowWidth="10110" windowHeight="6150" tabRatio="879" firstSheet="11" activeTab="20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26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7" r:id="rId23"/>
  </sheets>
  <definedNames>
    <definedName name="_xlnm._FilterDatabase" localSheetId="19" hidden="1">'ВМП (объемы)'!$A$11:$G$150</definedName>
    <definedName name="_xlnm._FilterDatabase" localSheetId="18" hidden="1">'ВМП (фин-е)'!$A$11:$G$151</definedName>
    <definedName name="_xlnm._FilterDatabase" localSheetId="17" hidden="1">'Диализ (объемы)'!$A$11:$F$198</definedName>
    <definedName name="_xlnm._FilterDatabase" localSheetId="16" hidden="1">'Диализ (фин-е)'!$A$11:$F$39</definedName>
    <definedName name="_xlnm._FilterDatabase" localSheetId="3" hidden="1">'Дн.стационар (объемы)'!$A$11:$F$172</definedName>
    <definedName name="_xlnm._FilterDatabase" localSheetId="2" hidden="1">'Дн.стационар (фин-е)'!$A$11:$F$172</definedName>
    <definedName name="_xlnm._FilterDatabase" localSheetId="9" hidden="1">'Поликлиника (ОЗ объемы)'!$A$11:$F$165</definedName>
    <definedName name="_xlnm._FilterDatabase" localSheetId="8" hidden="1">'Поликлиника (ОЗ фин-е)'!$A$11:$F$165</definedName>
    <definedName name="_xlnm._FilterDatabase" localSheetId="7" hidden="1">'Поликлиника (ПНП объемы)'!$A$11:$F$165</definedName>
    <definedName name="_xlnm._FilterDatabase" localSheetId="6" hidden="1">'Поликлиника (ПНП фин-е)'!$A$11:$F$165</definedName>
    <definedName name="_xlnm._FilterDatabase" localSheetId="22" hidden="1">'Поликлиника (ППЦ диагност)'!$A$11:$C$165</definedName>
    <definedName name="_xlnm._FilterDatabase" localSheetId="5" hidden="1">'Поликлиника (ППЦ объемы)'!$A$11:$F$165</definedName>
    <definedName name="_xlnm._FilterDatabase" localSheetId="4" hidden="1">'Поликлиника (ППЦ фин-е)'!$A$11:$F$165</definedName>
    <definedName name="_xlnm._FilterDatabase" localSheetId="11" hidden="1">'Реабилитация (объемы)'!$A$11:$F$165</definedName>
    <definedName name="_xlnm._FilterDatabase" localSheetId="10" hidden="1">'Реабилитация (фин-е)'!$A$11:$F$165</definedName>
    <definedName name="_xlnm._FilterDatabase" localSheetId="20" hidden="1">'Свод по СМО (фин-е)'!$A$11:$F$166</definedName>
    <definedName name="_xlnm._FilterDatabase" localSheetId="13" hidden="1">'СМП (объемы)'!$A$11:$F$165</definedName>
    <definedName name="_xlnm._FilterDatabase" localSheetId="12" hidden="1">'СМП (фин-е)'!$A$11:$F$165</definedName>
    <definedName name="_xlnm._FilterDatabase" localSheetId="1" hidden="1">'Стационар (объемы)'!$A$11:$F$198</definedName>
    <definedName name="_xlnm._FilterDatabase" localSheetId="0" hidden="1">'Стационар (фин-е)'!$A$11:$F$165</definedName>
    <definedName name="_xlnm._FilterDatabase" localSheetId="15" hidden="1">'Тромболизис (объемы)'!$A$11:$F$165</definedName>
    <definedName name="_xlnm._FilterDatabase" localSheetId="14" hidden="1">'Тромболизис (фин-е)'!$A$11:$F$165</definedName>
    <definedName name="Z_042582CF_9BAB_414D_912E_862933CCC7CB_.wvu.FilterData" localSheetId="7" hidden="1">'Поликлиника (ПНП объемы)'!$A$11:$F$161</definedName>
    <definedName name="Z_042582CF_9BAB_414D_912E_862933CCC7CB_.wvu.FilterData" localSheetId="5" hidden="1">'Поликлиника (ППЦ объемы)'!$A$11:$F$161</definedName>
    <definedName name="Z_042582CF_9BAB_414D_912E_862933CCC7CB_.wvu.FilterData" localSheetId="4" hidden="1">'Поликлиника (ППЦ фин-е)'!$A$11:$F$161</definedName>
    <definedName name="Z_042582CF_9BAB_414D_912E_862933CCC7CB_.wvu.FilterData" localSheetId="20" hidden="1">'Свод по СМО (фин-е)'!$A$11:$F$161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(фин-е)'!$A$11:$F$164</definedName>
    <definedName name="Z_09670534_1357_44B0_AE70_43F412435D85_.wvu.FilterData" localSheetId="7" hidden="1">'Поликлиника (ПНП объемы)'!$A$11:$F$161</definedName>
    <definedName name="Z_09670534_1357_44B0_AE70_43F412435D85_.wvu.FilterData" localSheetId="4" hidden="1">'Поликлиника (ППЦ фин-е)'!$A$11:$F$161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(фин-е)'!$A$11:$F$161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(фин-е)'!$A$11:$F$198</definedName>
    <definedName name="Z_0FEBDF48_4965_4B56_A2E7_7CA99B760052_.wvu.FilterData" localSheetId="8" hidden="1">'Поликлиника (ОЗ фин-е)'!$A$11:$F$161</definedName>
    <definedName name="Z_0FEBDF48_4965_4B56_A2E7_7CA99B760052_.wvu.FilterData" localSheetId="6" hidden="1">'Поликлиника (ПНП фин-е)'!$A$11:$F$161</definedName>
    <definedName name="Z_0FEBDF48_4965_4B56_A2E7_7CA99B760052_.wvu.FilterData" localSheetId="4" hidden="1">'Поликлиника (ППЦ фин-е)'!$A$11:$F$161</definedName>
    <definedName name="Z_0FEBDF48_4965_4B56_A2E7_7CA99B760052_.wvu.FilterData" localSheetId="20" hidden="1">'Свод по СМО (фин-е)'!$A$11:$F$161</definedName>
    <definedName name="Z_0FEBDF48_4965_4B56_A2E7_7CA99B760052_.wvu.FilterData" localSheetId="0" hidden="1">'Стационар (фин-е)'!$A$11:$F$164</definedName>
    <definedName name="Z_138BECE6_9E23_4848_8836_A992C2CB773F_.wvu.FilterData" localSheetId="3" hidden="1">'Дн.стационар (объемы)'!$A$11:$F$184</definedName>
    <definedName name="Z_138BECE6_9E23_4848_8836_A992C2CB773F_.wvu.FilterData" localSheetId="2" hidden="1">'Дн.стационар (фин-е)'!$A$11:$F$198</definedName>
    <definedName name="Z_138BECE6_9E23_4848_8836_A992C2CB773F_.wvu.FilterData" localSheetId="9" hidden="1">'Поликлиника (ОЗ объемы)'!$A$11:$F$161</definedName>
    <definedName name="Z_138BECE6_9E23_4848_8836_A992C2CB773F_.wvu.FilterData" localSheetId="8" hidden="1">'Поликлиника (ОЗ фин-е)'!$A$11:$F$161</definedName>
    <definedName name="Z_138BECE6_9E23_4848_8836_A992C2CB773F_.wvu.FilterData" localSheetId="7" hidden="1">'Поликлиника (ПНП объемы)'!$A$11:$F$161</definedName>
    <definedName name="Z_138BECE6_9E23_4848_8836_A992C2CB773F_.wvu.FilterData" localSheetId="6" hidden="1">'Поликлиника (ПНП фин-е)'!$A$11:$F$161</definedName>
    <definedName name="Z_138BECE6_9E23_4848_8836_A992C2CB773F_.wvu.FilterData" localSheetId="5" hidden="1">'Поликлиника (ППЦ объемы)'!$A$11:$F$161</definedName>
    <definedName name="Z_138BECE6_9E23_4848_8836_A992C2CB773F_.wvu.FilterData" localSheetId="4" hidden="1">'Поликлиника (ППЦ фин-е)'!$A$11:$F$161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(фин-е)'!$A$11:$F$161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(фин-е)'!$A$11:$F$164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фин-е)'!$A$11:$F$161</definedName>
    <definedName name="Z_188DE829_F687_4AFA_BDBB_BA79C7B5D60A_.wvu.FilterData" localSheetId="7" hidden="1">'Поликлиника (ПНП объемы)'!$A$11:$F$161</definedName>
    <definedName name="Z_188DE829_F687_4AFA_BDBB_BA79C7B5D60A_.wvu.FilterData" localSheetId="6" hidden="1">'Поликлиника (ПНП фин-е)'!$A$11:$F$161</definedName>
    <definedName name="Z_188DE829_F687_4AFA_BDBB_BA79C7B5D60A_.wvu.FilterData" localSheetId="22" hidden="1">'Поликлиника (ППЦ диагност)'!$A$11:$C$161</definedName>
    <definedName name="Z_188DE829_F687_4AFA_BDBB_BA79C7B5D60A_.wvu.FilterData" localSheetId="5" hidden="1">'Поликлиника (ППЦ объемы)'!$A$11:$F$161</definedName>
    <definedName name="Z_188DE829_F687_4AFA_BDBB_BA79C7B5D60A_.wvu.FilterData" localSheetId="4" hidden="1">'Поликлиника (ППЦ фин-е)'!$A$11:$F$161</definedName>
    <definedName name="Z_188DE829_F687_4AFA_BDBB_BA79C7B5D60A_.wvu.FilterData" localSheetId="20" hidden="1">'Свод по СМО (фин-е)'!$A$11:$F$161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(фин-е)'!$A$11:$F$164</definedName>
    <definedName name="Z_273C346E_A1A3_497A_9C87_FB943C214567_.wvu.FilterData" localSheetId="5" hidden="1">'Поликлиника (ППЦ объемы)'!$A$11:$F$161</definedName>
    <definedName name="Z_2929907E_95BA_47BB_B178_511B1283D9CE_.wvu.FilterData" localSheetId="3" hidden="1">'Дн.стационар (объемы)'!$A$11:$F$184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(объемы)'!$A$11:$F$175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(объемы)'!$A$11:$F$184</definedName>
    <definedName name="Z_2C9AF3EB_DA9C_4998_9512_9A2F200532D2_.wvu.FilterData" localSheetId="2" hidden="1">'Дн.стационар (фин-е)'!$A$11:$F$198</definedName>
    <definedName name="Z_2C9AF3EB_DA9C_4998_9512_9A2F200532D2_.wvu.FilterData" localSheetId="9" hidden="1">'Поликлиника (ОЗ объемы)'!$A$11:$F$161</definedName>
    <definedName name="Z_2C9AF3EB_DA9C_4998_9512_9A2F200532D2_.wvu.FilterData" localSheetId="8" hidden="1">'Поликлиника (ОЗ фин-е)'!$A$11:$F$161</definedName>
    <definedName name="Z_2C9AF3EB_DA9C_4998_9512_9A2F200532D2_.wvu.FilterData" localSheetId="7" hidden="1">'Поликлиника (ПНП объемы)'!$A$11:$F$161</definedName>
    <definedName name="Z_2C9AF3EB_DA9C_4998_9512_9A2F200532D2_.wvu.FilterData" localSheetId="6" hidden="1">'Поликлиника (ПНП фин-е)'!$A$11:$F$161</definedName>
    <definedName name="Z_2C9AF3EB_DA9C_4998_9512_9A2F200532D2_.wvu.FilterData" localSheetId="22" hidden="1">'Поликлиника (ППЦ диагност)'!$A$11:$C$161</definedName>
    <definedName name="Z_2C9AF3EB_DA9C_4998_9512_9A2F200532D2_.wvu.FilterData" localSheetId="5" hidden="1">'Поликлиника (ППЦ объемы)'!$A$11:$F$161</definedName>
    <definedName name="Z_2C9AF3EB_DA9C_4998_9512_9A2F200532D2_.wvu.FilterData" localSheetId="4" hidden="1">'Поликлиника (ППЦ фин-е)'!$A$11:$F$161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(фин-е)'!$A$11:$F$161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(фин-е)'!$A$11:$F$164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(фин-е)'!$A$11:$F$198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(объемы)'!$A$11:$F$175</definedName>
    <definedName name="Z_3E3425BB_C5D4_4647_85E0_A49D46ED70D1_.wvu.FilterData" localSheetId="16" hidden="1">'Диализ (фин-е)'!$A$11:$F$175</definedName>
    <definedName name="Z_3E3425BB_C5D4_4647_85E0_A49D46ED70D1_.wvu.FilterData" localSheetId="3" hidden="1">'Дн.стационар (объемы)'!$A$11:$F$184</definedName>
    <definedName name="Z_3E3425BB_C5D4_4647_85E0_A49D46ED70D1_.wvu.FilterData" localSheetId="2" hidden="1">'Дн.стационар (фин-е)'!$A$11:$F$198</definedName>
    <definedName name="Z_3E3425BB_C5D4_4647_85E0_A49D46ED70D1_.wvu.FilterData" localSheetId="9" hidden="1">'Поликлиника (ОЗ объемы)'!$A$11:$F$161</definedName>
    <definedName name="Z_3E3425BB_C5D4_4647_85E0_A49D46ED70D1_.wvu.FilterData" localSheetId="8" hidden="1">'Поликлиника (ОЗ фин-е)'!$A$11:$F$161</definedName>
    <definedName name="Z_3E3425BB_C5D4_4647_85E0_A49D46ED70D1_.wvu.FilterData" localSheetId="7" hidden="1">'Поликлиника (ПНП объемы)'!$A$11:$F$161</definedName>
    <definedName name="Z_3E3425BB_C5D4_4647_85E0_A49D46ED70D1_.wvu.FilterData" localSheetId="6" hidden="1">'Поликлиника (ПНП фин-е)'!$A$11:$F$161</definedName>
    <definedName name="Z_3E3425BB_C5D4_4647_85E0_A49D46ED70D1_.wvu.FilterData" localSheetId="22" hidden="1">'Поликлиника (ППЦ диагност)'!$A$11:$C$161</definedName>
    <definedName name="Z_3E3425BB_C5D4_4647_85E0_A49D46ED70D1_.wvu.FilterData" localSheetId="5" hidden="1">'Поликлиника (ППЦ объемы)'!$A$11:$F$161</definedName>
    <definedName name="Z_3E3425BB_C5D4_4647_85E0_A49D46ED70D1_.wvu.FilterData" localSheetId="4" hidden="1">'Поликлиника (ППЦ фин-е)'!$A$11:$F$161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(фин-е)'!$A$11:$F$161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(фин-е)'!$A$11:$F$164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(фин-е)'!$A$11:$F$165</definedName>
    <definedName name="Z_5681EFBF_F356_4397_B0CA_D33AE8EA8977_.wvu.FilterData" localSheetId="8" hidden="1">'Поликлиника (ОЗ фин-е)'!$A$11:$F$161</definedName>
    <definedName name="Z_5681EFBF_F356_4397_B0CA_D33AE8EA8977_.wvu.FilterData" localSheetId="6" hidden="1">'Поликлиника (ПНП фин-е)'!$A$11:$F$161</definedName>
    <definedName name="Z_5681EFBF_F356_4397_B0CA_D33AE8EA8977_.wvu.FilterData" localSheetId="4" hidden="1">'Поликлиника (ППЦ фин-е)'!$A$11:$F$161</definedName>
    <definedName name="Z_5681EFBF_F356_4397_B0CA_D33AE8EA8977_.wvu.FilterData" localSheetId="20" hidden="1">'Свод по СМО (фин-е)'!$A$11:$F$161</definedName>
    <definedName name="Z_58CA1820_D9DE_488D_A51A_B290B5795350_.wvu.FilterData" localSheetId="10" hidden="1">'Реабилитация (фин-е)'!$A$11:$F$165</definedName>
    <definedName name="Z_5D560BA4_87EE_4423_BFD5_1EEC8D2588D4_.wvu.FilterData" localSheetId="4" hidden="1">'Поликлиника (ППЦ фин-е)'!$A$11:$F$161</definedName>
    <definedName name="Z_5D560BA4_87EE_4423_BFD5_1EEC8D2588D4_.wvu.FilterData" localSheetId="20" hidden="1">'Свод по СМО (фин-е)'!$A$11:$F$161</definedName>
    <definedName name="Z_5FB849C5_5B66_4E41_8A0F_7F6915D16902_.wvu.FilterData" localSheetId="10" hidden="1">'Реабилитация (фин-е)'!$A$11:$F$165</definedName>
    <definedName name="Z_60E38A8A_2F6F_4819_A48E_3A56461D6386_.wvu.FilterData" localSheetId="9" hidden="1">'Поликлиника (ОЗ объемы)'!$A$11:$F$161</definedName>
    <definedName name="Z_60E38A8A_2F6F_4819_A48E_3A56461D6386_.wvu.FilterData" localSheetId="8" hidden="1">'Поликлиника (ОЗ фин-е)'!$A$11:$F$161</definedName>
    <definedName name="Z_60E38A8A_2F6F_4819_A48E_3A56461D6386_.wvu.FilterData" localSheetId="7" hidden="1">'Поликлиника (ПНП объемы)'!$A$11:$F$161</definedName>
    <definedName name="Z_60E38A8A_2F6F_4819_A48E_3A56461D6386_.wvu.FilterData" localSheetId="6" hidden="1">'Поликлиника (ПНП фин-е)'!$A$11:$F$161</definedName>
    <definedName name="Z_60E38A8A_2F6F_4819_A48E_3A56461D6386_.wvu.FilterData" localSheetId="5" hidden="1">'Поликлиника (ППЦ объемы)'!$A$11:$F$161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объемы)'!$A$11:$F$161</definedName>
    <definedName name="Z_6169E2EC_D6FC_40FB_8D1B_0D0260BC25D5_.wvu.FilterData" localSheetId="8" hidden="1">'Поликлиника (ОЗ фин-е)'!$A$11:$F$161</definedName>
    <definedName name="Z_6169E2EC_D6FC_40FB_8D1B_0D0260BC25D5_.wvu.FilterData" localSheetId="22" hidden="1">'Поликлиника (ППЦ диагност)'!$A$11:$C$161</definedName>
    <definedName name="Z_6C38F7FF_D518_4469_AEB3_B3CA936F08E0_.wvu.FilterData" localSheetId="2" hidden="1">'Дн.стационар (фин-е)'!$A$11:$F$198</definedName>
    <definedName name="Z_6C38F7FF_D518_4469_AEB3_B3CA936F08E0_.wvu.FilterData" localSheetId="8" hidden="1">'Поликлиника (ОЗ фин-е)'!$A$11:$F$161</definedName>
    <definedName name="Z_6C38F7FF_D518_4469_AEB3_B3CA936F08E0_.wvu.FilterData" localSheetId="6" hidden="1">'Поликлиника (ПНП фин-е)'!$A$11:$F$161</definedName>
    <definedName name="Z_6C38F7FF_D518_4469_AEB3_B3CA936F08E0_.wvu.FilterData" localSheetId="4" hidden="1">'Поликлиника (ППЦ фин-е)'!$A$11:$F$161</definedName>
    <definedName name="Z_6C38F7FF_D518_4469_AEB3_B3CA936F08E0_.wvu.FilterData" localSheetId="20" hidden="1">'Свод по СМО (фин-е)'!$A$11:$F$161</definedName>
    <definedName name="Z_6C38F7FF_D518_4469_AEB3_B3CA936F08E0_.wvu.FilterData" localSheetId="0" hidden="1">'Стационар (фин-е)'!$A$11:$F$164</definedName>
    <definedName name="Z_6DB84154_DA4B_4EF5_9C54_989689220223_.wvu.FilterData" localSheetId="3" hidden="1">'Дн.стационар (объемы)'!$A$11:$F$184</definedName>
    <definedName name="Z_6DB84154_DA4B_4EF5_9C54_989689220223_.wvu.FilterData" localSheetId="2" hidden="1">'Дн.стационар (фин-е)'!$A$11:$F$198</definedName>
    <definedName name="Z_6DB84154_DA4B_4EF5_9C54_989689220223_.wvu.FilterData" localSheetId="9" hidden="1">'Поликлиника (ОЗ объемы)'!$A$11:$F$161</definedName>
    <definedName name="Z_6DB84154_DA4B_4EF5_9C54_989689220223_.wvu.FilterData" localSheetId="8" hidden="1">'Поликлиника (ОЗ фин-е)'!$A$11:$F$161</definedName>
    <definedName name="Z_6DB84154_DA4B_4EF5_9C54_989689220223_.wvu.FilterData" localSheetId="7" hidden="1">'Поликлиника (ПНП объемы)'!$A$11:$F$161</definedName>
    <definedName name="Z_6DB84154_DA4B_4EF5_9C54_989689220223_.wvu.FilterData" localSheetId="6" hidden="1">'Поликлиника (ПНП фин-е)'!$A$11:$F$161</definedName>
    <definedName name="Z_6DB84154_DA4B_4EF5_9C54_989689220223_.wvu.FilterData" localSheetId="5" hidden="1">'Поликлиника (ППЦ объемы)'!$A$11:$F$161</definedName>
    <definedName name="Z_6DB84154_DA4B_4EF5_9C54_989689220223_.wvu.FilterData" localSheetId="4" hidden="1">'Поликлиника (ППЦ фин-е)'!$A$11:$F$161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(фин-е)'!$A$11:$F$161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(фин-е)'!$A$11:$F$164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(объемы)'!$A$11:$F$198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(объемы)'!$A$11:$F$164</definedName>
    <definedName name="Z_6F6F29B2_397E_4241_8099_21850A61A8C2_.wvu.FilterData" localSheetId="2" hidden="1">'Дн.стационар (фин-е)'!$A$11:$F$164</definedName>
    <definedName name="Z_6F6F29B2_397E_4241_8099_21850A61A8C2_.wvu.FilterData" localSheetId="9" hidden="1">'Поликлиника (ОЗ объемы)'!$A$11:$F$165</definedName>
    <definedName name="Z_6F6F29B2_397E_4241_8099_21850A61A8C2_.wvu.FilterData" localSheetId="8" hidden="1">'Поликлиника (ОЗ фин-е)'!$A$11:$F$165</definedName>
    <definedName name="Z_6F6F29B2_397E_4241_8099_21850A61A8C2_.wvu.FilterData" localSheetId="7" hidden="1">'Поликлиника (ПНП объемы)'!$A$11:$F$165</definedName>
    <definedName name="Z_6F6F29B2_397E_4241_8099_21850A61A8C2_.wvu.FilterData" localSheetId="6" hidden="1">'Поликлиника (ПНП фин-е)'!$A$11:$F$165</definedName>
    <definedName name="Z_6F6F29B2_397E_4241_8099_21850A61A8C2_.wvu.FilterData" localSheetId="22" hidden="1">'Поликлиника (ППЦ диагност)'!$A$11:$C$165</definedName>
    <definedName name="Z_6F6F29B2_397E_4241_8099_21850A61A8C2_.wvu.FilterData" localSheetId="5" hidden="1">'Поликлиника (ППЦ объемы)'!$A$11:$F$165</definedName>
    <definedName name="Z_6F6F29B2_397E_4241_8099_21850A61A8C2_.wvu.FilterData" localSheetId="4" hidden="1">'Поликлиника (ППЦ фин-е)'!$A$11:$F$165</definedName>
    <definedName name="Z_6F6F29B2_397E_4241_8099_21850A61A8C2_.wvu.FilterData" localSheetId="11" hidden="1">'Реабилитация (объемы)'!$A$11:$F$165</definedName>
    <definedName name="Z_6F6F29B2_397E_4241_8099_21850A61A8C2_.wvu.FilterData" localSheetId="10" hidden="1">'Реабилитация (фин-е)'!$A$11:$F$165</definedName>
    <definedName name="Z_6F6F29B2_397E_4241_8099_21850A61A8C2_.wvu.FilterData" localSheetId="20" hidden="1">'Свод по СМО (фин-е)'!$A$11:$F$166</definedName>
    <definedName name="Z_6F6F29B2_397E_4241_8099_21850A61A8C2_.wvu.FilterData" localSheetId="13" hidden="1">'СМП (объемы)'!$A$11:$F$165</definedName>
    <definedName name="Z_6F6F29B2_397E_4241_8099_21850A61A8C2_.wvu.FilterData" localSheetId="12" hidden="1">'СМП (фин-е)'!$A$11:$F$165</definedName>
    <definedName name="Z_6F6F29B2_397E_4241_8099_21850A61A8C2_.wvu.FilterData" localSheetId="1" hidden="1">'Стационар (объемы)'!$A$11:$F$165</definedName>
    <definedName name="Z_6F6F29B2_397E_4241_8099_21850A61A8C2_.wvu.FilterData" localSheetId="0" hidden="1">'Стационар (фин-е)'!$A$11:$F$165</definedName>
    <definedName name="Z_6F6F29B2_397E_4241_8099_21850A61A8C2_.wvu.FilterData" localSheetId="15" hidden="1">'Тромболизис (объемы)'!$A$11:$F$165</definedName>
    <definedName name="Z_6F6F29B2_397E_4241_8099_21850A61A8C2_.wvu.FilterData" localSheetId="14" hidden="1">'Тромболизис (фин-е)'!$A$11:$F$165</definedName>
    <definedName name="Z_80266218_E3F0_41C2_8AFB_57C5BB7F8768_.wvu.FilterData" localSheetId="4" hidden="1">'Поликлиника (ППЦ фин-е)'!$A$11:$F$161</definedName>
    <definedName name="Z_80266218_E3F0_41C2_8AFB_57C5BB7F8768_.wvu.FilterData" localSheetId="20" hidden="1">'Свод по СМО (фин-е)'!$A$11:$F$161</definedName>
    <definedName name="Z_8553F7D2_18E2_47C8_83DB_799957D80F98_.wvu.FilterData" localSheetId="3" hidden="1">'Дн.стационар (объемы)'!$A$11:$F$184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(объемы)'!$A$11:$F$175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(объемы)'!$A$11:$F$184</definedName>
    <definedName name="Z_8BF149EF_627D_42B7_B7B9_8A96C5C2F335_.wvu.FilterData" localSheetId="2" hidden="1">'Дн.стационар (фин-е)'!$A$11:$F$198</definedName>
    <definedName name="Z_8BF149EF_627D_42B7_B7B9_8A96C5C2F335_.wvu.FilterData" localSheetId="9" hidden="1">'Поликлиника (ОЗ объемы)'!$A$11:$F$161</definedName>
    <definedName name="Z_8BF149EF_627D_42B7_B7B9_8A96C5C2F335_.wvu.FilterData" localSheetId="8" hidden="1">'Поликлиника (ОЗ фин-е)'!$A$11:$F$161</definedName>
    <definedName name="Z_8BF149EF_627D_42B7_B7B9_8A96C5C2F335_.wvu.FilterData" localSheetId="7" hidden="1">'Поликлиника (ПНП объемы)'!$A$11:$F$161</definedName>
    <definedName name="Z_8BF149EF_627D_42B7_B7B9_8A96C5C2F335_.wvu.FilterData" localSheetId="6" hidden="1">'Поликлиника (ПНП фин-е)'!$A$11:$F$161</definedName>
    <definedName name="Z_8BF149EF_627D_42B7_B7B9_8A96C5C2F335_.wvu.FilterData" localSheetId="22" hidden="1">'Поликлиника (ППЦ диагност)'!$A$11:$C$161</definedName>
    <definedName name="Z_8BF149EF_627D_42B7_B7B9_8A96C5C2F335_.wvu.FilterData" localSheetId="5" hidden="1">'Поликлиника (ППЦ объемы)'!$A$11:$F$161</definedName>
    <definedName name="Z_8BF149EF_627D_42B7_B7B9_8A96C5C2F335_.wvu.FilterData" localSheetId="4" hidden="1">'Поликлиника (ППЦ фин-е)'!$A$11:$F$161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(фин-е)'!$A$11:$F$161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(фин-е)'!$A$11:$F$164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(объемы)'!$A$11:$F$198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(объемы)'!$A$11:$F$164</definedName>
    <definedName name="Z_8CDDD5E3_3A5C_48D8_85C3_26F7F1EAE3A7_.wvu.FilterData" localSheetId="2" hidden="1">'Дн.стационар (фин-е)'!$A$11:$F$164</definedName>
    <definedName name="Z_8CDDD5E3_3A5C_48D8_85C3_26F7F1EAE3A7_.wvu.FilterData" localSheetId="9" hidden="1">'Поликлиника (ОЗ объемы)'!$A$11:$F$165</definedName>
    <definedName name="Z_8CDDD5E3_3A5C_48D8_85C3_26F7F1EAE3A7_.wvu.FilterData" localSheetId="8" hidden="1">'Поликлиника (ОЗ фин-е)'!$A$11:$F$165</definedName>
    <definedName name="Z_8CDDD5E3_3A5C_48D8_85C3_26F7F1EAE3A7_.wvu.FilterData" localSheetId="7" hidden="1">'Поликлиника (ПНП объемы)'!$A$11:$F$165</definedName>
    <definedName name="Z_8CDDD5E3_3A5C_48D8_85C3_26F7F1EAE3A7_.wvu.FilterData" localSheetId="6" hidden="1">'Поликлиника (ПНП фин-е)'!$A$11:$F$165</definedName>
    <definedName name="Z_8CDDD5E3_3A5C_48D8_85C3_26F7F1EAE3A7_.wvu.FilterData" localSheetId="22" hidden="1">'Поликлиника (ППЦ диагност)'!$A$11:$C$165</definedName>
    <definedName name="Z_8CDDD5E3_3A5C_48D8_85C3_26F7F1EAE3A7_.wvu.FilterData" localSheetId="5" hidden="1">'Поликлиника (ППЦ объемы)'!$A$11:$F$165</definedName>
    <definedName name="Z_8CDDD5E3_3A5C_48D8_85C3_26F7F1EAE3A7_.wvu.FilterData" localSheetId="4" hidden="1">'Поликлиника (ППЦ фин-е)'!$A$11:$F$165</definedName>
    <definedName name="Z_8CDDD5E3_3A5C_48D8_85C3_26F7F1EAE3A7_.wvu.FilterData" localSheetId="11" hidden="1">'Реабилитация (объемы)'!$A$11:$F$165</definedName>
    <definedName name="Z_8CDDD5E3_3A5C_48D8_85C3_26F7F1EAE3A7_.wvu.FilterData" localSheetId="10" hidden="1">'Реабилитация (фин-е)'!$A$11:$F$165</definedName>
    <definedName name="Z_8CDDD5E3_3A5C_48D8_85C3_26F7F1EAE3A7_.wvu.FilterData" localSheetId="20" hidden="1">'Свод по СМО (фин-е)'!$A$11:$F$166</definedName>
    <definedName name="Z_8CDDD5E3_3A5C_48D8_85C3_26F7F1EAE3A7_.wvu.FilterData" localSheetId="13" hidden="1">'СМП (объемы)'!$A$11:$F$165</definedName>
    <definedName name="Z_8CDDD5E3_3A5C_48D8_85C3_26F7F1EAE3A7_.wvu.FilterData" localSheetId="12" hidden="1">'СМП (фин-е)'!$A$11:$F$165</definedName>
    <definedName name="Z_8CDDD5E3_3A5C_48D8_85C3_26F7F1EAE3A7_.wvu.FilterData" localSheetId="1" hidden="1">'Стационар (объемы)'!$A$11:$F$165</definedName>
    <definedName name="Z_8CDDD5E3_3A5C_48D8_85C3_26F7F1EAE3A7_.wvu.FilterData" localSheetId="0" hidden="1">'Стационар (фин-е)'!$A$11:$F$165</definedName>
    <definedName name="Z_8CDDD5E3_3A5C_48D8_85C3_26F7F1EAE3A7_.wvu.FilterData" localSheetId="15" hidden="1">'Тромболизис (объемы)'!$A$11:$F$165</definedName>
    <definedName name="Z_8CDDD5E3_3A5C_48D8_85C3_26F7F1EAE3A7_.wvu.FilterData" localSheetId="14" hidden="1">'Тромболизис (фин-е)'!$A$11:$F$165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(фин-е)'!$A$1:$G$198</definedName>
    <definedName name="Z_8CDDD5E3_3A5C_48D8_85C3_26F7F1EAE3A7_.wvu.PrintArea" localSheetId="17" hidden="1">'Диализ (объемы)'!$A$1:$F$198</definedName>
    <definedName name="Z_8CDDD5E3_3A5C_48D8_85C3_26F7F1EAE3A7_.wvu.PrintArea" localSheetId="16" hidden="1">'Диализ (фин-е)'!$A$1:$F$198</definedName>
    <definedName name="Z_8CDDD5E3_3A5C_48D8_85C3_26F7F1EAE3A7_.wvu.PrintArea" localSheetId="3" hidden="1">'Дн.стационар (объемы)'!$A$1:$F$198</definedName>
    <definedName name="Z_8CDDD5E3_3A5C_48D8_85C3_26F7F1EAE3A7_.wvu.PrintArea" localSheetId="2" hidden="1">'Дн.стационар (фин-е)'!$A$1:$F$198</definedName>
    <definedName name="Z_8CDDD5E3_3A5C_48D8_85C3_26F7F1EAE3A7_.wvu.PrintArea" localSheetId="21" hidden="1">МТР!$A$1:$D$198</definedName>
    <definedName name="Z_8CDDD5E3_3A5C_48D8_85C3_26F7F1EAE3A7_.wvu.PrintArea" localSheetId="9" hidden="1">'Поликлиника (ОЗ объемы)'!$A$1:$F$198</definedName>
    <definedName name="Z_8CDDD5E3_3A5C_48D8_85C3_26F7F1EAE3A7_.wvu.PrintArea" localSheetId="8" hidden="1">'Поликлиника (ОЗ фин-е)'!$A$1:$F$198</definedName>
    <definedName name="Z_8CDDD5E3_3A5C_48D8_85C3_26F7F1EAE3A7_.wvu.PrintArea" localSheetId="7" hidden="1">'Поликлиника (ПНП объемы)'!$A$1:$F$198</definedName>
    <definedName name="Z_8CDDD5E3_3A5C_48D8_85C3_26F7F1EAE3A7_.wvu.PrintArea" localSheetId="6" hidden="1">'Поликлиника (ПНП фин-е)'!$A$1:$F$198</definedName>
    <definedName name="Z_8CDDD5E3_3A5C_48D8_85C3_26F7F1EAE3A7_.wvu.PrintArea" localSheetId="22" hidden="1">'Поликлиника (ППЦ диагност)'!$A$1:$C$198</definedName>
    <definedName name="Z_8CDDD5E3_3A5C_48D8_85C3_26F7F1EAE3A7_.wvu.PrintArea" localSheetId="5" hidden="1">'Поликлиника (ППЦ объемы)'!$A$1:$F$198</definedName>
    <definedName name="Z_8CDDD5E3_3A5C_48D8_85C3_26F7F1EAE3A7_.wvu.PrintArea" localSheetId="4" hidden="1">'Поликлиника (ППЦ фин-е)'!$A$1:$F$198</definedName>
    <definedName name="Z_8CDDD5E3_3A5C_48D8_85C3_26F7F1EAE3A7_.wvu.PrintArea" localSheetId="11" hidden="1">'Реабилитация (объемы)'!$A$1:$F$198</definedName>
    <definedName name="Z_8CDDD5E3_3A5C_48D8_85C3_26F7F1EAE3A7_.wvu.PrintArea" localSheetId="10" hidden="1">'Реабилитация (фин-е)'!$A$1:$F$198</definedName>
    <definedName name="Z_8CDDD5E3_3A5C_48D8_85C3_26F7F1EAE3A7_.wvu.PrintArea" localSheetId="20" hidden="1">'Свод по СМО (фин-е)'!$A$1:$F$198</definedName>
    <definedName name="Z_8CDDD5E3_3A5C_48D8_85C3_26F7F1EAE3A7_.wvu.PrintArea" localSheetId="13" hidden="1">'СМП (объемы)'!$A$1:$F$198</definedName>
    <definedName name="Z_8CDDD5E3_3A5C_48D8_85C3_26F7F1EAE3A7_.wvu.PrintArea" localSheetId="12" hidden="1">'СМП (фин-е)'!$A$1:$F$198</definedName>
    <definedName name="Z_8CDDD5E3_3A5C_48D8_85C3_26F7F1EAE3A7_.wvu.PrintArea" localSheetId="1" hidden="1">'Стационар (объемы)'!$A$1:$F$198</definedName>
    <definedName name="Z_8CDDD5E3_3A5C_48D8_85C3_26F7F1EAE3A7_.wvu.PrintArea" localSheetId="0" hidden="1">'Стационар (фин-е)'!$A$1:$F$198</definedName>
    <definedName name="Z_8CDDD5E3_3A5C_48D8_85C3_26F7F1EAE3A7_.wvu.PrintArea" localSheetId="15" hidden="1">'Тромболизис (объемы)'!$A$1:$F$198</definedName>
    <definedName name="Z_8CDDD5E3_3A5C_48D8_85C3_26F7F1EAE3A7_.wvu.PrintArea" localSheetId="14" hidden="1">'Тромболизис (фин-е)'!$A$1:$F$198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(фин-е)'!$152:$175</definedName>
    <definedName name="Z_8CDDD5E3_3A5C_48D8_85C3_26F7F1EAE3A7_.wvu.Rows" localSheetId="17" hidden="1">'Диализ (объемы)'!$42:$175</definedName>
    <definedName name="Z_8CDDD5E3_3A5C_48D8_85C3_26F7F1EAE3A7_.wvu.Rows" localSheetId="16" hidden="1">'Диализ (фин-е)'!$41:$175</definedName>
    <definedName name="Z_8CDDD5E3_3A5C_48D8_85C3_26F7F1EAE3A7_.wvu.Rows" localSheetId="21" hidden="1">МТР!$30:$174</definedName>
    <definedName name="Z_8CDDD5E3_3A5C_48D8_85C3_26F7F1EAE3A7_.wvu.Rows" localSheetId="9" hidden="1">'Поликлиника (ОЗ объемы)'!$166:$174</definedName>
    <definedName name="Z_8CDDD5E3_3A5C_48D8_85C3_26F7F1EAE3A7_.wvu.Rows" localSheetId="8" hidden="1">'Поликлиника (ОЗ фин-е)'!$166:$174</definedName>
    <definedName name="Z_8CDDD5E3_3A5C_48D8_85C3_26F7F1EAE3A7_.wvu.Rows" localSheetId="7" hidden="1">'Поликлиника (ПНП объемы)'!$166:$174</definedName>
    <definedName name="Z_8CDDD5E3_3A5C_48D8_85C3_26F7F1EAE3A7_.wvu.Rows" localSheetId="6" hidden="1">'Поликлиника (ПНП фин-е)'!$166:$174</definedName>
    <definedName name="Z_8CDDD5E3_3A5C_48D8_85C3_26F7F1EAE3A7_.wvu.Rows" localSheetId="22" hidden="1">'Поликлиника (ППЦ диагност)'!$166:$174</definedName>
    <definedName name="Z_8CDDD5E3_3A5C_48D8_85C3_26F7F1EAE3A7_.wvu.Rows" localSheetId="5" hidden="1">'Поликлиника (ППЦ объемы)'!$166:$174</definedName>
    <definedName name="Z_8CDDD5E3_3A5C_48D8_85C3_26F7F1EAE3A7_.wvu.Rows" localSheetId="4" hidden="1">'Поликлиника (ППЦ фин-е)'!$166:$174</definedName>
    <definedName name="Z_8CDDD5E3_3A5C_48D8_85C3_26F7F1EAE3A7_.wvu.Rows" localSheetId="11" hidden="1">'Реабилитация (объемы)'!$166:$174</definedName>
    <definedName name="Z_8CDDD5E3_3A5C_48D8_85C3_26F7F1EAE3A7_.wvu.Rows" localSheetId="10" hidden="1">'Реабилитация (фин-е)'!$166:$174</definedName>
    <definedName name="Z_8CDDD5E3_3A5C_48D8_85C3_26F7F1EAE3A7_.wvu.Rows" localSheetId="20" hidden="1">'Свод по СМО (фин-е)'!$167:$174</definedName>
    <definedName name="Z_8CDDD5E3_3A5C_48D8_85C3_26F7F1EAE3A7_.wvu.Rows" localSheetId="13" hidden="1">'СМП (объемы)'!$166:$174</definedName>
    <definedName name="Z_8CDDD5E3_3A5C_48D8_85C3_26F7F1EAE3A7_.wvu.Rows" localSheetId="12" hidden="1">'СМП (фин-е)'!$166:$174</definedName>
    <definedName name="Z_8CDDD5E3_3A5C_48D8_85C3_26F7F1EAE3A7_.wvu.Rows" localSheetId="1" hidden="1">'Стационар (объемы)'!$166:$174</definedName>
    <definedName name="Z_8CDDD5E3_3A5C_48D8_85C3_26F7F1EAE3A7_.wvu.Rows" localSheetId="0" hidden="1">'Стационар (фин-е)'!$166:$174</definedName>
    <definedName name="Z_8CDDD5E3_3A5C_48D8_85C3_26F7F1EAE3A7_.wvu.Rows" localSheetId="15" hidden="1">'Тромболизис (объемы)'!$166:$174</definedName>
    <definedName name="Z_8CDDD5E3_3A5C_48D8_85C3_26F7F1EAE3A7_.wvu.Rows" localSheetId="14" hidden="1">'Тромболизис (фин-е)'!$166:$174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(объемы)'!$A$11:$F$184</definedName>
    <definedName name="Z_9E47559B_84ED_4E46_9D0F_818364C79A64_.wvu.FilterData" localSheetId="2" hidden="1">'Дн.стационар (фин-е)'!$A$11:$F$198</definedName>
    <definedName name="Z_9E47559B_84ED_4E46_9D0F_818364C79A64_.wvu.FilterData" localSheetId="9" hidden="1">'Поликлиника (ОЗ объемы)'!$A$11:$F$161</definedName>
    <definedName name="Z_9E47559B_84ED_4E46_9D0F_818364C79A64_.wvu.FilterData" localSheetId="8" hidden="1">'Поликлиника (ОЗ фин-е)'!$A$11:$F$161</definedName>
    <definedName name="Z_9E47559B_84ED_4E46_9D0F_818364C79A64_.wvu.FilterData" localSheetId="7" hidden="1">'Поликлиника (ПНП объемы)'!$A$11:$F$161</definedName>
    <definedName name="Z_9E47559B_84ED_4E46_9D0F_818364C79A64_.wvu.FilterData" localSheetId="22" hidden="1">'Поликлиника (ППЦ диагност)'!$A$11:$C$161</definedName>
    <definedName name="Z_9E47559B_84ED_4E46_9D0F_818364C79A64_.wvu.FilterData" localSheetId="5" hidden="1">'Поликлиника (ППЦ объемы)'!$A$11:$F$161</definedName>
    <definedName name="Z_9E47559B_84ED_4E46_9D0F_818364C79A64_.wvu.FilterData" localSheetId="4" hidden="1">'Поликлиника (ППЦ фин-е)'!$A$11:$F$161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(фин-е)'!$A$11:$F$161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(фин-е)'!$A$11:$F$164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(объемы)'!$A$11:$F$184</definedName>
    <definedName name="Z_B19F39AE_704F_4E3F_9174_91AD9BE55198_.wvu.FilterData" localSheetId="2" hidden="1">'Дн.стационар (фин-е)'!$A$11:$F$198</definedName>
    <definedName name="Z_B19F39AE_704F_4E3F_9174_91AD9BE55198_.wvu.FilterData" localSheetId="9" hidden="1">'Поликлиника (ОЗ объемы)'!$A$11:$F$161</definedName>
    <definedName name="Z_B19F39AE_704F_4E3F_9174_91AD9BE55198_.wvu.FilterData" localSheetId="8" hidden="1">'Поликлиника (ОЗ фин-е)'!$A$11:$F$161</definedName>
    <definedName name="Z_B19F39AE_704F_4E3F_9174_91AD9BE55198_.wvu.FilterData" localSheetId="7" hidden="1">'Поликлиника (ПНП объемы)'!$A$11:$F$161</definedName>
    <definedName name="Z_B19F39AE_704F_4E3F_9174_91AD9BE55198_.wvu.FilterData" localSheetId="6" hidden="1">'Поликлиника (ПНП фин-е)'!$A$11:$F$161</definedName>
    <definedName name="Z_B19F39AE_704F_4E3F_9174_91AD9BE55198_.wvu.FilterData" localSheetId="5" hidden="1">'Поликлиника (ППЦ объемы)'!$A$11:$F$161</definedName>
    <definedName name="Z_B19F39AE_704F_4E3F_9174_91AD9BE55198_.wvu.FilterData" localSheetId="4" hidden="1">'Поликлиника (ППЦ фин-е)'!$A$11:$F$161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(фин-е)'!$A$11:$F$161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(фин-е)'!$A$11:$F$164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(объемы)'!$A$11:$F$198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(объемы)'!$A$11:$F$164</definedName>
    <definedName name="Z_C493CDEA_D134_40C0_8D39_DDA57B251217_.wvu.FilterData" localSheetId="2" hidden="1">'Дн.стационар (фин-е)'!$A$11:$F$164</definedName>
    <definedName name="Z_C493CDEA_D134_40C0_8D39_DDA57B251217_.wvu.FilterData" localSheetId="9" hidden="1">'Поликлиника (ОЗ объемы)'!$A$11:$F$165</definedName>
    <definedName name="Z_C493CDEA_D134_40C0_8D39_DDA57B251217_.wvu.FilterData" localSheetId="8" hidden="1">'Поликлиника (ОЗ фин-е)'!$A$11:$F$165</definedName>
    <definedName name="Z_C493CDEA_D134_40C0_8D39_DDA57B251217_.wvu.FilterData" localSheetId="7" hidden="1">'Поликлиника (ПНП объемы)'!$A$11:$F$165</definedName>
    <definedName name="Z_C493CDEA_D134_40C0_8D39_DDA57B251217_.wvu.FilterData" localSheetId="6" hidden="1">'Поликлиника (ПНП фин-е)'!$A$11:$F$165</definedName>
    <definedName name="Z_C493CDEA_D134_40C0_8D39_DDA57B251217_.wvu.FilterData" localSheetId="22" hidden="1">'Поликлиника (ППЦ диагност)'!$A$11:$C$165</definedName>
    <definedName name="Z_C493CDEA_D134_40C0_8D39_DDA57B251217_.wvu.FilterData" localSheetId="5" hidden="1">'Поликлиника (ППЦ объемы)'!$A$11:$F$165</definedName>
    <definedName name="Z_C493CDEA_D134_40C0_8D39_DDA57B251217_.wvu.FilterData" localSheetId="4" hidden="1">'Поликлиника (ППЦ фин-е)'!$A$11:$F$165</definedName>
    <definedName name="Z_C493CDEA_D134_40C0_8D39_DDA57B251217_.wvu.FilterData" localSheetId="11" hidden="1">'Реабилитация (объемы)'!$A$11:$F$165</definedName>
    <definedName name="Z_C493CDEA_D134_40C0_8D39_DDA57B251217_.wvu.FilterData" localSheetId="10" hidden="1">'Реабилитация (фин-е)'!$A$11:$F$165</definedName>
    <definedName name="Z_C493CDEA_D134_40C0_8D39_DDA57B251217_.wvu.FilterData" localSheetId="20" hidden="1">'Свод по СМО (фин-е)'!$A$11:$F$166</definedName>
    <definedName name="Z_C493CDEA_D134_40C0_8D39_DDA57B251217_.wvu.FilterData" localSheetId="13" hidden="1">'СМП (объемы)'!$A$11:$F$165</definedName>
    <definedName name="Z_C493CDEA_D134_40C0_8D39_DDA57B251217_.wvu.FilterData" localSheetId="12" hidden="1">'СМП (фин-е)'!$A$11:$F$165</definedName>
    <definedName name="Z_C493CDEA_D134_40C0_8D39_DDA57B251217_.wvu.FilterData" localSheetId="1" hidden="1">'Стационар (объемы)'!$A$11:$F$165</definedName>
    <definedName name="Z_C493CDEA_D134_40C0_8D39_DDA57B251217_.wvu.FilterData" localSheetId="0" hidden="1">'Стационар (фин-е)'!$A$11:$F$165</definedName>
    <definedName name="Z_C493CDEA_D134_40C0_8D39_DDA57B251217_.wvu.FilterData" localSheetId="15" hidden="1">'Тромболизис (объемы)'!$A$11:$F$165</definedName>
    <definedName name="Z_C493CDEA_D134_40C0_8D39_DDA57B251217_.wvu.FilterData" localSheetId="14" hidden="1">'Тромболизис (фин-е)'!$A$11:$F$165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(фин-е)'!$A$1:$G$198</definedName>
    <definedName name="Z_C493CDEA_D134_40C0_8D39_DDA57B251217_.wvu.PrintArea" localSheetId="17" hidden="1">'Диализ (объемы)'!$A$1:$F$198</definedName>
    <definedName name="Z_C493CDEA_D134_40C0_8D39_DDA57B251217_.wvu.PrintArea" localSheetId="16" hidden="1">'Диализ (фин-е)'!$A$1:$F$198</definedName>
    <definedName name="Z_C493CDEA_D134_40C0_8D39_DDA57B251217_.wvu.PrintArea" localSheetId="3" hidden="1">'Дн.стационар (объемы)'!$A$1:$F$198</definedName>
    <definedName name="Z_C493CDEA_D134_40C0_8D39_DDA57B251217_.wvu.PrintArea" localSheetId="2" hidden="1">'Дн.стационар (фин-е)'!$A$1:$F$198</definedName>
    <definedName name="Z_C493CDEA_D134_40C0_8D39_DDA57B251217_.wvu.PrintArea" localSheetId="21" hidden="1">МТР!$A$1:$D$198</definedName>
    <definedName name="Z_C493CDEA_D134_40C0_8D39_DDA57B251217_.wvu.PrintArea" localSheetId="9" hidden="1">'Поликлиника (ОЗ объемы)'!$A$1:$F$198</definedName>
    <definedName name="Z_C493CDEA_D134_40C0_8D39_DDA57B251217_.wvu.PrintArea" localSheetId="8" hidden="1">'Поликлиника (ОЗ фин-е)'!$A$1:$F$198</definedName>
    <definedName name="Z_C493CDEA_D134_40C0_8D39_DDA57B251217_.wvu.PrintArea" localSheetId="7" hidden="1">'Поликлиника (ПНП объемы)'!$A$1:$F$198</definedName>
    <definedName name="Z_C493CDEA_D134_40C0_8D39_DDA57B251217_.wvu.PrintArea" localSheetId="6" hidden="1">'Поликлиника (ПНП фин-е)'!$A$1:$F$198</definedName>
    <definedName name="Z_C493CDEA_D134_40C0_8D39_DDA57B251217_.wvu.PrintArea" localSheetId="22" hidden="1">'Поликлиника (ППЦ диагност)'!$A$1:$C$198</definedName>
    <definedName name="Z_C493CDEA_D134_40C0_8D39_DDA57B251217_.wvu.PrintArea" localSheetId="5" hidden="1">'Поликлиника (ППЦ объемы)'!$A$1:$F$198</definedName>
    <definedName name="Z_C493CDEA_D134_40C0_8D39_DDA57B251217_.wvu.PrintArea" localSheetId="4" hidden="1">'Поликлиника (ППЦ фин-е)'!$A$1:$F$198</definedName>
    <definedName name="Z_C493CDEA_D134_40C0_8D39_DDA57B251217_.wvu.PrintArea" localSheetId="11" hidden="1">'Реабилитация (объемы)'!$A$1:$F$198</definedName>
    <definedName name="Z_C493CDEA_D134_40C0_8D39_DDA57B251217_.wvu.PrintArea" localSheetId="10" hidden="1">'Реабилитация (фин-е)'!$A$1:$F$198</definedName>
    <definedName name="Z_C493CDEA_D134_40C0_8D39_DDA57B251217_.wvu.PrintArea" localSheetId="20" hidden="1">'Свод по СМО (фин-е)'!$A$1:$F$198</definedName>
    <definedName name="Z_C493CDEA_D134_40C0_8D39_DDA57B251217_.wvu.PrintArea" localSheetId="13" hidden="1">'СМП (объемы)'!$A$1:$F$198</definedName>
    <definedName name="Z_C493CDEA_D134_40C0_8D39_DDA57B251217_.wvu.PrintArea" localSheetId="12" hidden="1">'СМП (фин-е)'!$A$1:$F$198</definedName>
    <definedName name="Z_C493CDEA_D134_40C0_8D39_DDA57B251217_.wvu.PrintArea" localSheetId="1" hidden="1">'Стационар (объемы)'!$A$1:$F$198</definedName>
    <definedName name="Z_C493CDEA_D134_40C0_8D39_DDA57B251217_.wvu.PrintArea" localSheetId="0" hidden="1">'Стационар (фин-е)'!$A$1:$F$198</definedName>
    <definedName name="Z_C493CDEA_D134_40C0_8D39_DDA57B251217_.wvu.PrintArea" localSheetId="15" hidden="1">'Тромболизис (объемы)'!$A$1:$F$198</definedName>
    <definedName name="Z_C493CDEA_D134_40C0_8D39_DDA57B251217_.wvu.PrintArea" localSheetId="14" hidden="1">'Тромболизис (фин-е)'!$A$1:$F$198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(фин-е)'!$152:$175</definedName>
    <definedName name="Z_C493CDEA_D134_40C0_8D39_DDA57B251217_.wvu.Rows" localSheetId="16" hidden="1">'Диализ (фин-е)'!$41:$175</definedName>
    <definedName name="Z_C493CDEA_D134_40C0_8D39_DDA57B251217_.wvu.Rows" localSheetId="21" hidden="1">МТР!$30:$174</definedName>
    <definedName name="Z_C493CDEA_D134_40C0_8D39_DDA57B251217_.wvu.Rows" localSheetId="9" hidden="1">'Поликлиника (ОЗ объемы)'!$166:$174</definedName>
    <definedName name="Z_C493CDEA_D134_40C0_8D39_DDA57B251217_.wvu.Rows" localSheetId="8" hidden="1">'Поликлиника (ОЗ фин-е)'!$166:$174</definedName>
    <definedName name="Z_C493CDEA_D134_40C0_8D39_DDA57B251217_.wvu.Rows" localSheetId="7" hidden="1">'Поликлиника (ПНП объемы)'!$166:$174</definedName>
    <definedName name="Z_C493CDEA_D134_40C0_8D39_DDA57B251217_.wvu.Rows" localSheetId="6" hidden="1">'Поликлиника (ПНП фин-е)'!$166:$174</definedName>
    <definedName name="Z_C493CDEA_D134_40C0_8D39_DDA57B251217_.wvu.Rows" localSheetId="22" hidden="1">'Поликлиника (ППЦ диагност)'!$166:$174</definedName>
    <definedName name="Z_C493CDEA_D134_40C0_8D39_DDA57B251217_.wvu.Rows" localSheetId="5" hidden="1">'Поликлиника (ППЦ объемы)'!$166:$174</definedName>
    <definedName name="Z_C493CDEA_D134_40C0_8D39_DDA57B251217_.wvu.Rows" localSheetId="4" hidden="1">'Поликлиника (ППЦ фин-е)'!$166:$174</definedName>
    <definedName name="Z_C493CDEA_D134_40C0_8D39_DDA57B251217_.wvu.Rows" localSheetId="11" hidden="1">'Реабилитация (объемы)'!$166:$174</definedName>
    <definedName name="Z_C493CDEA_D134_40C0_8D39_DDA57B251217_.wvu.Rows" localSheetId="10" hidden="1">'Реабилитация (фин-е)'!$166:$174</definedName>
    <definedName name="Z_C493CDEA_D134_40C0_8D39_DDA57B251217_.wvu.Rows" localSheetId="20" hidden="1">'Свод по СМО (фин-е)'!$167:$174</definedName>
    <definedName name="Z_C493CDEA_D134_40C0_8D39_DDA57B251217_.wvu.Rows" localSheetId="13" hidden="1">'СМП (объемы)'!$166:$174</definedName>
    <definedName name="Z_C493CDEA_D134_40C0_8D39_DDA57B251217_.wvu.Rows" localSheetId="12" hidden="1">'СМП (фин-е)'!$166:$174</definedName>
    <definedName name="Z_C493CDEA_D134_40C0_8D39_DDA57B251217_.wvu.Rows" localSheetId="1" hidden="1">'Стационар (объемы)'!$166:$174</definedName>
    <definedName name="Z_C493CDEA_D134_40C0_8D39_DDA57B251217_.wvu.Rows" localSheetId="0" hidden="1">'Стационар (фин-е)'!$166:$174,'Стационар (фин-е)'!$190:$190</definedName>
    <definedName name="Z_C493CDEA_D134_40C0_8D39_DDA57B251217_.wvu.Rows" localSheetId="15" hidden="1">'Тромболизис (объемы)'!$166:$174</definedName>
    <definedName name="Z_C493CDEA_D134_40C0_8D39_DDA57B251217_.wvu.Rows" localSheetId="14" hidden="1">'Тромболизис (фин-е)'!$166:$174</definedName>
    <definedName name="Z_C581C282_CB88_4D6E_8EF4_E37BB2DF46D9_.wvu.Cols" localSheetId="19" hidden="1">'ВМП (объемы)'!$DI:$DX,'ВМП (объемы)'!$DZ:$EF,'ВМП (объемы)'!$NE:$NT,'ВМП (объемы)'!$NV:$OB,'ВМП (объемы)'!$XA:$XP,'ВМП (объемы)'!$XR:$XX,'ВМП (объемы)'!$AGW:$AHL,'ВМП (объемы)'!$AHN:$AHT,'ВМП (объемы)'!$AQS:$ARH,'ВМП (объемы)'!$ARJ:$ARP,'ВМП (объемы)'!$BAO:$BBD,'ВМП (объемы)'!$BBF:$BBL,'ВМП (объемы)'!$BKK:$BKZ,'ВМП (объемы)'!$BLB:$BLH,'ВМП (объемы)'!$BUG:$BUV,'ВМП (объемы)'!$BUX:$BVD,'ВМП (объемы)'!$CEC:$CER,'ВМП (объемы)'!$CET:$CEZ,'ВМП (объемы)'!$CNY:$CON,'ВМП (объемы)'!$COP:$COV,'ВМП (объемы)'!$CXU:$CYJ,'ВМП (объемы)'!$CYL:$CYR,'ВМП (объемы)'!$DHQ:$DIF,'ВМП (объемы)'!$DIH:$DIN,'ВМП (объемы)'!$DRM:$DSB,'ВМП (объемы)'!$DSD:$DSJ,'ВМП (объемы)'!$EBI:$EBX,'ВМП (объемы)'!$EBZ:$ECF,'ВМП (объемы)'!$ELE:$ELT,'ВМП (объемы)'!$ELV:$EMB,'ВМП (объемы)'!$EVA:$EVP,'ВМП (объемы)'!$EVR:$EVX,'ВМП (объемы)'!$FEW:$FFL,'ВМП (объемы)'!$FFN:$FFT,'ВМП (объемы)'!$FOS:$FPH,'ВМП (объемы)'!$FPJ:$FPP,'ВМП (объемы)'!$FYO:$FZD,'ВМП (объемы)'!$FZF:$FZL,'ВМП (объемы)'!$GIK:$GIZ,'ВМП (объемы)'!$GJB:$GJH,'ВМП (объемы)'!$GSG:$GSV,'ВМП (объемы)'!$GSX:$GTD,'ВМП (объемы)'!$HCC:$HCR,'ВМП (объемы)'!$HCT:$HCZ,'ВМП (объемы)'!$HLY:$HMN,'ВМП (объемы)'!$HMP:$HMV,'ВМП (объемы)'!$HVU:$HWJ,'ВМП (объемы)'!$HWL:$HWR,'ВМП (объемы)'!$IFQ:$IGF,'ВМП (объемы)'!$IGH:$IGN,'ВМП (объемы)'!$IPM:$IQB,'ВМП (объемы)'!$IQD:$IQJ,'ВМП (объемы)'!$IZI:$IZX,'ВМП (объемы)'!$IZZ:$JAF,'ВМП (объемы)'!$JJE:$JJT,'ВМП (объемы)'!$JJV:$JKB,'ВМП (объемы)'!$JTA:$JTP,'ВМП (объемы)'!$JTR:$JTX,'ВМП (объемы)'!$KCW:$KDL,'ВМП (объемы)'!$KDN:$KDT,'ВМП (объемы)'!$KMS:$KNH,'ВМП (объемы)'!$KNJ:$KNP,'ВМП (объемы)'!$KWO:$KXD,'ВМП (объемы)'!$KXF:$KXL,'ВМП (объемы)'!$LGK:$LGZ,'ВМП (объемы)'!$LHB:$LHH,'ВМП (объемы)'!$LQG:$LQV,'ВМП (объемы)'!$LQX:$LRD,'ВМП (объемы)'!$MAC:$MAR,'ВМП (объемы)'!$MAT:$MAZ,'ВМП (объемы)'!$MJY:$MKN,'ВМП (объемы)'!$MKP:$MKV,'ВМП (объемы)'!$MTU:$MUJ,'ВМП (объемы)'!$MUL:$MUR,'ВМП (объемы)'!$NDQ:$NEF,'ВМП (объемы)'!$NEH:$NEN,'ВМП (объемы)'!$NNM:$NOB,'ВМП (объемы)'!$NOD:$NOJ,'ВМП (объемы)'!$NXI:$NXX,'ВМП (объемы)'!$NXZ:$NYF,'ВМП (объемы)'!$OHE:$OHT,'ВМП (объемы)'!$OHV:$OIB,'ВМП (объемы)'!$ORA:$ORP,'ВМП (объемы)'!$ORR:$ORX,'ВМП (объемы)'!$PAW:$PBL,'ВМП (объемы)'!$PBN:$PBT,'ВМП (объемы)'!$PKS:$PLH,'ВМП (объемы)'!$PLJ:$PLP,'ВМП (объемы)'!$PUO:$PVD,'ВМП (объемы)'!$PVF:$PVL,'ВМП (объемы)'!$QEK:$QEZ,'ВМП (объемы)'!$QFB:$QFH,'ВМП (объемы)'!$QOG:$QOV,'ВМП (объемы)'!$QOX:$QPD,'ВМП (объемы)'!$QYC:$QYR,'ВМП (объемы)'!$QYT:$QYZ,'ВМП (объемы)'!$RHY:$RIN,'ВМП (объемы)'!$RIP:$RIV,'ВМП (объемы)'!$RRU:$RSJ,'ВМП (объемы)'!$RSL:$RSR,'ВМП (объемы)'!$SBQ:$SCF,'ВМП (объемы)'!$SCH:$SCN,'ВМП (объемы)'!$SLM:$SMB,'ВМП (объемы)'!$SMD:$SMJ,'ВМП (объемы)'!$SVI:$SVX,'ВМП (объемы)'!$SVZ:$SWF,'ВМП (объемы)'!$TFE:$TFT,'ВМП (объемы)'!$TFV:$TGB,'ВМП (объемы)'!$TPA:$TPP,'ВМП (объемы)'!$TPR:$TPX,'ВМП (объемы)'!$TYW:$TZL,'ВМП (объемы)'!$TZN:$TZT,'ВМП (объемы)'!$UIS:$UJH,'ВМП (объемы)'!$UJJ:$UJP,'ВМП (объемы)'!$USO:$UTD,'ВМП (объемы)'!$UTF:$UTL,'ВМП (объемы)'!$VCK:$VCZ,'ВМП (объемы)'!$VDB:$VDH,'ВМП (объемы)'!$VMG:$VMV,'ВМП (объемы)'!$VMX:$VND,'ВМП (объемы)'!$VWC:$VWR,'ВМП (объемы)'!$VWT:$VWZ,'ВМП (объемы)'!$WFY:$WGN,'ВМП (объемы)'!$WGP:$WGV,'ВМП (объемы)'!$WPU:$WQJ,'ВМП (объемы)'!$WQL:$WQR</definedName>
    <definedName name="Z_C581C282_CB88_4D6E_8EF4_E37BB2DF46D9_.wvu.Cols" localSheetId="18" hidden="1">'ВМП (фин-е)'!$DT:$EI,'ВМП (фин-е)'!$EK:$EQ,'ВМП (фин-е)'!$NP:$OE,'ВМП (фин-е)'!$OG:$OM,'ВМП (фин-е)'!$XL:$YA,'ВМП (фин-е)'!$YC:$YI,'ВМП (фин-е)'!$AHH:$AHW,'ВМП (фин-е)'!$AHY:$AIE,'ВМП (фин-е)'!$ARD:$ARS,'ВМП (фин-е)'!$ARU:$ASA,'ВМП (фин-е)'!$BAZ:$BBO,'ВМП (фин-е)'!$BBQ:$BBW,'ВМП (фин-е)'!$BKV:$BLK,'ВМП (фин-е)'!$BLM:$BLS,'ВМП (фин-е)'!$BUR:$BVG,'ВМП (фин-е)'!$BVI:$BVO,'ВМП (фин-е)'!$CEN:$CFC,'ВМП (фин-е)'!$CFE:$CFK,'ВМП (фин-е)'!$COJ:$COY,'ВМП (фин-е)'!$CPA:$CPG,'ВМП (фин-е)'!$CYF:$CYU,'ВМП (фин-е)'!$CYW:$CZC,'ВМП (фин-е)'!$DIB:$DIQ,'ВМП (фин-е)'!$DIS:$DIY,'ВМП (фин-е)'!$DRX:$DSM,'ВМП (фин-е)'!$DSO:$DSU,'ВМП (фин-е)'!$EBT:$ECI,'ВМП (фин-е)'!$ECK:$ECQ,'ВМП (фин-е)'!$ELP:$EME,'ВМП (фин-е)'!$EMG:$EMM,'ВМП (фин-е)'!$EVL:$EWA,'ВМП (фин-е)'!$EWC:$EWI,'ВМП (фин-е)'!$FFH:$FFW,'ВМП (фин-е)'!$FFY:$FGE,'ВМП (фин-е)'!$FPD:$FPS,'ВМП (фин-е)'!$FPU:$FQA,'ВМП (фин-е)'!$FYZ:$FZO,'ВМП (фин-е)'!$FZQ:$FZW,'ВМП (фин-е)'!$GIV:$GJK,'ВМП (фин-е)'!$GJM:$GJS,'ВМП (фин-е)'!$GSR:$GTG,'ВМП (фин-е)'!$GTI:$GTO,'ВМП (фин-е)'!$HCN:$HDC,'ВМП (фин-е)'!$HDE:$HDK,'ВМП (фин-е)'!$HMJ:$HMY,'ВМП (фин-е)'!$HNA:$HNG,'ВМП (фин-е)'!$HWF:$HWU,'ВМП (фин-е)'!$HWW:$HXC,'ВМП (фин-е)'!$IGB:$IGQ,'ВМП (фин-е)'!$IGS:$IGY,'ВМП (фин-е)'!$IPX:$IQM,'ВМП (фин-е)'!$IQO:$IQU,'ВМП (фин-е)'!$IZT:$JAI,'ВМП (фин-е)'!$JAK:$JAQ,'ВМП (фин-е)'!$JJP:$JKE,'ВМП (фин-е)'!$JKG:$JKM,'ВМП (фин-е)'!$JTL:$JUA,'ВМП (фин-е)'!$JUC:$JUI,'ВМП (фин-е)'!$KDH:$KDW,'ВМП (фин-е)'!$KDY:$KEE,'ВМП (фин-е)'!$KND:$KNS,'ВМП (фин-е)'!$KNU:$KOA,'ВМП (фин-е)'!$KWZ:$KXO,'ВМП (фин-е)'!$KXQ:$KXW,'ВМП (фин-е)'!$LGV:$LHK,'ВМП (фин-е)'!$LHM:$LHS,'ВМП (фин-е)'!$LQR:$LRG,'ВМП (фин-е)'!$LRI:$LRO,'ВМП (фин-е)'!$MAN:$MBC,'ВМП (фин-е)'!$MBE:$MBK,'ВМП (фин-е)'!$MKJ:$MKY,'ВМП (фин-е)'!$MLA:$MLG,'ВМП (фин-е)'!$MUF:$MUU,'ВМП (фин-е)'!$MUW:$MVC,'ВМП (фин-е)'!$NEB:$NEQ,'ВМП (фин-е)'!$NES:$NEY,'ВМП (фин-е)'!$NNX:$NOM,'ВМП (фин-е)'!$NOO:$NOU,'ВМП (фин-е)'!$NXT:$NYI,'ВМП (фин-е)'!$NYK:$NYQ,'ВМП (фин-е)'!$OHP:$OIE,'ВМП (фин-е)'!$OIG:$OIM,'ВМП (фин-е)'!$ORL:$OSA,'ВМП (фин-е)'!$OSC:$OSI,'ВМП (фин-е)'!$PBH:$PBW,'ВМП (фин-е)'!$PBY:$PCE,'ВМП (фин-е)'!$PLD:$PLS,'ВМП (фин-е)'!$PLU:$PMA,'ВМП (фин-е)'!$PUZ:$PVO,'ВМП (фин-е)'!$PVQ:$PVW,'ВМП (фин-е)'!$QEV:$QFK,'ВМП (фин-е)'!$QFM:$QFS,'ВМП (фин-е)'!$QOR:$QPG,'ВМП (фин-е)'!$QPI:$QPO,'ВМП (фин-е)'!$QYN:$QZC,'ВМП (фин-е)'!$QZE:$QZK,'ВМП (фин-е)'!$RIJ:$RIY,'ВМП (фин-е)'!$RJA:$RJG,'ВМП (фин-е)'!$RSF:$RSU,'ВМП (фин-е)'!$RSW:$RTC,'ВМП (фин-е)'!$SCB:$SCQ,'ВМП (фин-е)'!$SCS:$SCY,'ВМП (фин-е)'!$SLX:$SMM,'ВМП (фин-е)'!$SMO:$SMU,'ВМП (фин-е)'!$SVT:$SWI,'ВМП (фин-е)'!$SWK:$SWQ,'ВМП (фин-е)'!$TFP:$TGE,'ВМП (фин-е)'!$TGG:$TGM,'ВМП (фин-е)'!$TPL:$TQA,'ВМП (фин-е)'!$TQC:$TQI,'ВМП (фин-е)'!$TZH:$TZW,'ВМП (фин-е)'!$TZY:$UAE,'ВМП (фин-е)'!$UJD:$UJS,'ВМП (фин-е)'!$UJU:$UKA,'ВМП (фин-е)'!$USZ:$UTO,'ВМП (фин-е)'!$UTQ:$UTW,'ВМП (фин-е)'!$VCV:$VDK,'ВМП (фин-е)'!$VDM:$VDS,'ВМП (фин-е)'!$VMR:$VNG,'ВМП (фин-е)'!$VNI:$VNO,'ВМП (фин-е)'!$VWN:$VXC,'ВМП (фин-е)'!$VXE:$VXK,'ВМП (фин-е)'!$WGJ:$WGY,'ВМП (фин-е)'!$WHA:$WHG,'ВМП (фин-е)'!$WQF:$WQU,'ВМП (фин-е)'!$WQW:$WRC</definedName>
    <definedName name="Z_C581C282_CB88_4D6E_8EF4_E37BB2DF46D9_.wvu.Cols" localSheetId="17" hidden="1">'Диализ (объемы)'!$EO:$FD,'Диализ (объемы)'!$FF:$FL,'Диализ (объемы)'!$OK:$OZ,'Диализ (объемы)'!$PB:$PH,'Диализ (объемы)'!$YG:$YV,'Диализ (объемы)'!$YX:$ZD,'Диализ (объемы)'!$AIC:$AIR,'Диализ (объемы)'!$AIT:$AIZ,'Диализ (объемы)'!$ARY:$ASN,'Диализ (объемы)'!$ASP:$ASV,'Диализ (объемы)'!$BBU:$BCJ,'Диализ (объемы)'!$BCL:$BCR,'Диализ (объемы)'!$BLQ:$BMF,'Диализ (объемы)'!$BMH:$BMN,'Диализ (объемы)'!$BVM:$BWB,'Диализ (объемы)'!$BWD:$BWJ,'Диализ (объемы)'!$CFI:$CFX,'Диализ (объемы)'!$CFZ:$CGF,'Диализ (объемы)'!$CPE:$CPT,'Диализ (объемы)'!$CPV:$CQB,'Диализ (объемы)'!$CZA:$CZP,'Диализ (объемы)'!$CZR:$CZX,'Диализ (объемы)'!$DIW:$DJL,'Диализ (объемы)'!$DJN:$DJT,'Диализ (объемы)'!$DSS:$DTH,'Диализ (объемы)'!$DTJ:$DTP,'Диализ (объемы)'!$ECO:$EDD,'Диализ (объемы)'!$EDF:$EDL,'Диализ (объемы)'!$EMK:$EMZ,'Диализ (объемы)'!$ENB:$ENH,'Диализ (объемы)'!$EWG:$EWV,'Диализ (объемы)'!$EWX:$EXD,'Диализ (объемы)'!$FGC:$FGR,'Диализ (объемы)'!$FGT:$FGZ,'Диализ (объемы)'!$FPY:$FQN,'Диализ (объемы)'!$FQP:$FQV,'Диализ (объемы)'!$FZU:$GAJ,'Диализ (объемы)'!$GAL:$GAR,'Диализ (объемы)'!$GJQ:$GKF,'Диализ (объемы)'!$GKH:$GKN,'Диализ (объемы)'!$GTM:$GUB,'Диализ (объемы)'!$GUD:$GUJ,'Диализ (объемы)'!$HDI:$HDX,'Диализ (объемы)'!$HDZ:$HEF,'Диализ (объемы)'!$HNE:$HNT,'Диализ (объемы)'!$HNV:$HOB,'Диализ (объемы)'!$HXA:$HXP,'Диализ (объемы)'!$HXR:$HXX,'Диализ (объемы)'!$IGW:$IHL,'Диализ (объемы)'!$IHN:$IHT,'Диализ (объемы)'!$IQS:$IRH,'Диализ (объемы)'!$IRJ:$IRP,'Диализ (объемы)'!$JAO:$JBD,'Диализ (объемы)'!$JBF:$JBL,'Диализ (объемы)'!$JKK:$JKZ,'Диализ (объемы)'!$JLB:$JLH,'Диализ (объемы)'!$JUG:$JUV,'Диализ (объемы)'!$JUX:$JVD,'Диализ (объемы)'!$KEC:$KER,'Диализ (объемы)'!$KET:$KEZ,'Диализ (объемы)'!$KNY:$KON,'Диализ (объемы)'!$KOP:$KOV,'Диализ (объемы)'!$KXU:$KYJ,'Диализ (объемы)'!$KYL:$KYR,'Диализ (объемы)'!$LHQ:$LIF,'Диализ (объемы)'!$LIH:$LIN,'Диализ (объемы)'!$LRM:$LSB,'Диализ (объемы)'!$LSD:$LSJ,'Диализ (объемы)'!$MBI:$MBX,'Диализ (объемы)'!$MBZ:$MCF,'Диализ (объемы)'!$MLE:$MLT,'Диализ (объемы)'!$MLV:$MMB,'Диализ (объемы)'!$MVA:$MVP,'Диализ (объемы)'!$MVR:$MVX,'Диализ (объемы)'!$NEW:$NFL,'Диализ (объемы)'!$NFN:$NFT,'Диализ (объемы)'!$NOS:$NPH,'Диализ (объемы)'!$NPJ:$NPP,'Диализ (объемы)'!$NYO:$NZD,'Диализ (объемы)'!$NZF:$NZL,'Диализ (объемы)'!$OIK:$OIZ,'Диализ (объемы)'!$OJB:$OJH,'Диализ (объемы)'!$OSG:$OSV,'Диализ (объемы)'!$OSX:$OTD,'Диализ (объемы)'!$PCC:$PCR,'Диализ (объемы)'!$PCT:$PCZ,'Диализ (объемы)'!$PLY:$PMN,'Диализ (объемы)'!$PMP:$PMV,'Диализ (объемы)'!$PVU:$PWJ,'Диализ (объемы)'!$PWL:$PWR,'Диализ (объемы)'!$QFQ:$QGF,'Диализ (объемы)'!$QGH:$QGN,'Диализ (объемы)'!$QPM:$QQB,'Диализ (объемы)'!$QQD:$QQJ,'Диализ (объемы)'!$QZI:$QZX,'Диализ (объемы)'!$QZZ:$RAF,'Диализ (объемы)'!$RJE:$RJT,'Диализ (объемы)'!$RJV:$RKB,'Диализ (объемы)'!$RTA:$RTP,'Диализ (объемы)'!$RTR:$RTX,'Диализ (объемы)'!$SCW:$SDL,'Диализ (объемы)'!$SDN:$SDT,'Диализ (объемы)'!$SMS:$SNH,'Диализ (объемы)'!$SNJ:$SNP,'Диализ (объемы)'!$SWO:$SXD,'Диализ (объемы)'!$SXF:$SXL,'Диализ (объемы)'!$TGK:$TGZ,'Диализ (объемы)'!$THB:$THH,'Диализ (объемы)'!$TQG:$TQV,'Диализ (объемы)'!$TQX:$TRD,'Диализ (объемы)'!$UAC:$UAR,'Диализ (объемы)'!$UAT:$UAZ,'Диализ (объемы)'!$UJY:$UKN,'Диализ (объемы)'!$UKP:$UKV,'Диализ (объемы)'!$UTU:$UUJ,'Диализ (объемы)'!$UUL:$UUR,'Диализ (объемы)'!$VDQ:$VEF,'Диализ (объемы)'!$VEH:$VEN,'Диализ (объемы)'!$VNM:$VOB,'Диализ (объемы)'!$VOD:$VOJ,'Диализ (объемы)'!$VXI:$VXX,'Диализ (объемы)'!$VXZ:$VYF,'Диализ (объемы)'!$WHE:$WHT,'Диализ (объемы)'!$WHV:$WIB,'Диализ (объемы)'!$WRA:$WRP,'Диализ (объемы)'!$WRR:$WRX</definedName>
    <definedName name="Z_C581C282_CB88_4D6E_8EF4_E37BB2DF46D9_.wvu.Cols" localSheetId="16" hidden="1">'Диализ (фин-е)'!$EN:$FC,'Диализ (фин-е)'!$FE:$FK,'Диализ (фин-е)'!$OJ:$OY,'Диализ (фин-е)'!$PA:$PG,'Диализ (фин-е)'!$YF:$YU,'Диализ (фин-е)'!$YW:$ZC,'Диализ (фин-е)'!$AIB:$AIQ,'Диализ (фин-е)'!$AIS:$AIY,'Диализ (фин-е)'!$ARX:$ASM,'Диализ (фин-е)'!$ASO:$ASU,'Диализ (фин-е)'!$BBT:$BCI,'Диализ (фин-е)'!$BCK:$BCQ,'Диализ (фин-е)'!$BLP:$BME,'Диализ (фин-е)'!$BMG:$BMM,'Диализ (фин-е)'!$BVL:$BWA,'Диализ (фин-е)'!$BWC:$BWI,'Диализ (фин-е)'!$CFH:$CFW,'Диализ (фин-е)'!$CFY:$CGE,'Диализ (фин-е)'!$CPD:$CPS,'Диализ (фин-е)'!$CPU:$CQA,'Диализ (фин-е)'!$CYZ:$CZO,'Диализ (фин-е)'!$CZQ:$CZW,'Диализ (фин-е)'!$DIV:$DJK,'Диализ (фин-е)'!$DJM:$DJS,'Диализ (фин-е)'!$DSR:$DTG,'Диализ (фин-е)'!$DTI:$DTO,'Диализ (фин-е)'!$ECN:$EDC,'Диализ (фин-е)'!$EDE:$EDK,'Диализ (фин-е)'!$EMJ:$EMY,'Диализ (фин-е)'!$ENA:$ENG,'Диализ (фин-е)'!$EWF:$EWU,'Диализ (фин-е)'!$EWW:$EXC,'Диализ (фин-е)'!$FGB:$FGQ,'Диализ (фин-е)'!$FGS:$FGY,'Диализ (фин-е)'!$FPX:$FQM,'Диализ (фин-е)'!$FQO:$FQU,'Диализ (фин-е)'!$FZT:$GAI,'Диализ (фин-е)'!$GAK:$GAQ,'Диализ (фин-е)'!$GJP:$GKE,'Диализ (фин-е)'!$GKG:$GKM,'Диализ (фин-е)'!$GTL:$GUA,'Диализ (фин-е)'!$GUC:$GUI,'Диализ (фин-е)'!$HDH:$HDW,'Диализ (фин-е)'!$HDY:$HEE,'Диализ (фин-е)'!$HND:$HNS,'Диализ (фин-е)'!$HNU:$HOA,'Диализ (фин-е)'!$HWZ:$HXO,'Диализ (фин-е)'!$HXQ:$HXW,'Диализ (фин-е)'!$IGV:$IHK,'Диализ (фин-е)'!$IHM:$IHS,'Диализ (фин-е)'!$IQR:$IRG,'Диализ (фин-е)'!$IRI:$IRO,'Диализ (фин-е)'!$JAN:$JBC,'Диализ (фин-е)'!$JBE:$JBK,'Диализ (фин-е)'!$JKJ:$JKY,'Диализ (фин-е)'!$JLA:$JLG,'Диализ (фин-е)'!$JUF:$JUU,'Диализ (фин-е)'!$JUW:$JVC,'Диализ (фин-е)'!$KEB:$KEQ,'Диализ (фин-е)'!$KES:$KEY,'Диализ (фин-е)'!$KNX:$KOM,'Диализ (фин-е)'!$KOO:$KOU,'Диализ (фин-е)'!$KXT:$KYI,'Диализ (фин-е)'!$KYK:$KYQ,'Диализ (фин-е)'!$LHP:$LIE,'Диализ (фин-е)'!$LIG:$LIM,'Диализ (фин-е)'!$LRL:$LSA,'Диализ (фин-е)'!$LSC:$LSI,'Диализ (фин-е)'!$MBH:$MBW,'Диализ (фин-е)'!$MBY:$MCE,'Диализ (фин-е)'!$MLD:$MLS,'Диализ (фин-е)'!$MLU:$MMA,'Диализ (фин-е)'!$MUZ:$MVO,'Диализ (фин-е)'!$MVQ:$MVW,'Диализ (фин-е)'!$NEV:$NFK,'Диализ (фин-е)'!$NFM:$NFS,'Диализ (фин-е)'!$NOR:$NPG,'Диализ (фин-е)'!$NPI:$NPO,'Диализ (фин-е)'!$NYN:$NZC,'Диализ (фин-е)'!$NZE:$NZK,'Диализ (фин-е)'!$OIJ:$OIY,'Диализ (фин-е)'!$OJA:$OJG,'Диализ (фин-е)'!$OSF:$OSU,'Диализ (фин-е)'!$OSW:$OTC,'Диализ (фин-е)'!$PCB:$PCQ,'Диализ (фин-е)'!$PCS:$PCY,'Диализ (фин-е)'!$PLX:$PMM,'Диализ (фин-е)'!$PMO:$PMU,'Диализ (фин-е)'!$PVT:$PWI,'Диализ (фин-е)'!$PWK:$PWQ,'Диализ (фин-е)'!$QFP:$QGE,'Диализ (фин-е)'!$QGG:$QGM,'Диализ (фин-е)'!$QPL:$QQA,'Диализ (фин-е)'!$QQC:$QQI,'Диализ (фин-е)'!$QZH:$QZW,'Диализ (фин-е)'!$QZY:$RAE,'Диализ (фин-е)'!$RJD:$RJS,'Диализ (фин-е)'!$RJU:$RKA,'Диализ (фин-е)'!$RSZ:$RTO,'Диализ (фин-е)'!$RTQ:$RTW,'Диализ (фин-е)'!$SCV:$SDK,'Диализ (фин-е)'!$SDM:$SDS,'Диализ (фин-е)'!$SMR:$SNG,'Диализ (фин-е)'!$SNI:$SNO,'Диализ (фин-е)'!$SWN:$SXC,'Диализ (фин-е)'!$SXE:$SXK,'Диализ (фин-е)'!$TGJ:$TGY,'Диализ (фин-е)'!$THA:$THG,'Диализ (фин-е)'!$TQF:$TQU,'Диализ (фин-е)'!$TQW:$TRC,'Диализ (фин-е)'!$UAB:$UAQ,'Диализ (фин-е)'!$UAS:$UAY,'Диализ (фин-е)'!$UJX:$UKM,'Диализ (фин-е)'!$UKO:$UKU,'Диализ (фин-е)'!$UTT:$UUI,'Диализ (фин-е)'!$UUK:$UUQ,'Диализ (фин-е)'!$VDP:$VEE,'Диализ (фин-е)'!$VEG:$VEM,'Диализ (фин-е)'!$VNL:$VOA,'Диализ (фин-е)'!$VOC:$VOI,'Диализ (фин-е)'!$VXH:$VXW,'Диализ (фин-е)'!$VXY:$VYE,'Диализ (фин-е)'!$WHD:$WHS,'Диализ (фин-е)'!$WHU:$WIA,'Диализ (фин-е)'!$WQZ:$WRO,'Диализ (фин-е)'!$WRQ:$WRW</definedName>
    <definedName name="Z_C581C282_CB88_4D6E_8EF4_E37BB2DF46D9_.wvu.Cols" localSheetId="3" hidden="1">'Дн.стационар (объемы)'!$DP:$EE,'Дн.стационар (объемы)'!$EG:$EM,'Дн.стационар (объемы)'!$NL:$OA,'Дн.стационар (объемы)'!$OC:$OI,'Дн.стационар (объемы)'!$XH:$XW,'Дн.стационар (объемы)'!$XY:$YE,'Дн.стационар (объемы)'!$AHD:$AHS,'Дн.стационар (объемы)'!$AHU:$AIA,'Дн.стационар (объемы)'!$AQZ:$ARO,'Дн.стационар (объемы)'!$ARQ:$ARW,'Дн.стационар (объемы)'!$BAV:$BBK,'Дн.стационар (объемы)'!$BBM:$BBS,'Дн.стационар (объемы)'!$BKR:$BLG,'Дн.стационар (объемы)'!$BLI:$BLO,'Дн.стационар (объемы)'!$BUN:$BVC,'Дн.стационар (объемы)'!$BVE:$BVK,'Дн.стационар (объемы)'!$CEJ:$CEY,'Дн.стационар (объемы)'!$CFA:$CFG,'Дн.стационар (объемы)'!$COF:$COU,'Дн.стационар (объемы)'!$COW:$CPC,'Дн.стационар (объемы)'!$CYB:$CYQ,'Дн.стационар (объемы)'!$CYS:$CYY,'Дн.стационар (объемы)'!$DHX:$DIM,'Дн.стационар (объемы)'!$DIO:$DIU,'Дн.стационар (объемы)'!$DRT:$DSI,'Дн.стационар (объемы)'!$DSK:$DSQ,'Дн.стационар (объемы)'!$EBP:$ECE,'Дн.стационар (объемы)'!$ECG:$ECM,'Дн.стационар (объемы)'!$ELL:$EMA,'Дн.стационар (объемы)'!$EMC:$EMI,'Дн.стационар (объемы)'!$EVH:$EVW,'Дн.стационар (объемы)'!$EVY:$EWE,'Дн.стационар (объемы)'!$FFD:$FFS,'Дн.стационар (объемы)'!$FFU:$FGA,'Дн.стационар (объемы)'!$FOZ:$FPO,'Дн.стационар (объемы)'!$FPQ:$FPW,'Дн.стационар (объемы)'!$FYV:$FZK,'Дн.стационар (объемы)'!$FZM:$FZS,'Дн.стационар (объемы)'!$GIR:$GJG,'Дн.стационар (объемы)'!$GJI:$GJO,'Дн.стационар (объемы)'!$GSN:$GTC,'Дн.стационар (объемы)'!$GTE:$GTK,'Дн.стационар (объемы)'!$HCJ:$HCY,'Дн.стационар (объемы)'!$HDA:$HDG,'Дн.стационар (объемы)'!$HMF:$HMU,'Дн.стационар (объемы)'!$HMW:$HNC,'Дн.стационар (объемы)'!$HWB:$HWQ,'Дн.стационар (объемы)'!$HWS:$HWY,'Дн.стационар (объемы)'!$IFX:$IGM,'Дн.стационар (объемы)'!$IGO:$IGU,'Дн.стационар (объемы)'!$IPT:$IQI,'Дн.стационар (объемы)'!$IQK:$IQQ,'Дн.стационар (объемы)'!$IZP:$JAE,'Дн.стационар (объемы)'!$JAG:$JAM,'Дн.стационар (объемы)'!$JJL:$JKA,'Дн.стационар (объемы)'!$JKC:$JKI,'Дн.стационар (объемы)'!$JTH:$JTW,'Дн.стационар (объемы)'!$JTY:$JUE,'Дн.стационар (объемы)'!$KDD:$KDS,'Дн.стационар (объемы)'!$KDU:$KEA,'Дн.стационар (объемы)'!$KMZ:$KNO,'Дн.стационар (объемы)'!$KNQ:$KNW,'Дн.стационар (объемы)'!$KWV:$KXK,'Дн.стационар (объемы)'!$KXM:$KXS,'Дн.стационар (объемы)'!$LGR:$LHG,'Дн.стационар (объемы)'!$LHI:$LHO,'Дн.стационар (объемы)'!$LQN:$LRC,'Дн.стационар (объемы)'!$LRE:$LRK,'Дн.стационар (объемы)'!$MAJ:$MAY,'Дн.стационар (объемы)'!$MBA:$MBG,'Дн.стационар (объемы)'!$MKF:$MKU,'Дн.стационар (объемы)'!$MKW:$MLC,'Дн.стационар (объемы)'!$MUB:$MUQ,'Дн.стационар (объемы)'!$MUS:$MUY,'Дн.стационар (объемы)'!$NDX:$NEM,'Дн.стационар (объемы)'!$NEO:$NEU,'Дн.стационар (объемы)'!$NNT:$NOI,'Дн.стационар (объемы)'!$NOK:$NOQ,'Дн.стационар (объемы)'!$NXP:$NYE,'Дн.стационар (объемы)'!$NYG:$NYM,'Дн.стационар (объемы)'!$OHL:$OIA,'Дн.стационар (объемы)'!$OIC:$OII,'Дн.стационар (объемы)'!$ORH:$ORW,'Дн.стационар (объемы)'!$ORY:$OSE,'Дн.стационар (объемы)'!$PBD:$PBS,'Дн.стационар (объемы)'!$PBU:$PCA,'Дн.стационар (объемы)'!$PKZ:$PLO,'Дн.стационар (объемы)'!$PLQ:$PLW,'Дн.стационар (объемы)'!$PUV:$PVK,'Дн.стационар (объемы)'!$PVM:$PVS,'Дн.стационар (объемы)'!$QER:$QFG,'Дн.стационар (объемы)'!$QFI:$QFO,'Дн.стационар (объемы)'!$QON:$QPC,'Дн.стационар (объемы)'!$QPE:$QPK,'Дн.стационар (объемы)'!$QYJ:$QYY,'Дн.стационар (объемы)'!$QZA:$QZG,'Дн.стационар (объемы)'!$RIF:$RIU,'Дн.стационар (объемы)'!$RIW:$RJC,'Дн.стационар (объемы)'!$RSB:$RSQ,'Дн.стационар (объемы)'!$RSS:$RSY,'Дн.стационар (объемы)'!$SBX:$SCM,'Дн.стационар (объемы)'!$SCO:$SCU,'Дн.стационар (объемы)'!$SLT:$SMI,'Дн.стационар (объемы)'!$SMK:$SMQ,'Дн.стационар (объемы)'!$SVP:$SWE,'Дн.стационар (объемы)'!$SWG:$SWM,'Дн.стационар (объемы)'!$TFL:$TGA,'Дн.стационар (объемы)'!$TGC:$TGI,'Дн.стационар (объемы)'!$TPH:$TPW,'Дн.стационар (объемы)'!$TPY:$TQE,'Дн.стационар (объемы)'!$TZD:$TZS,'Дн.стационар (объемы)'!$TZU:$UAA,'Дн.стационар (объемы)'!$UIZ:$UJO,'Дн.стационар (объемы)'!$UJQ:$UJW,'Дн.стационар (объемы)'!$USV:$UTK,'Дн.стационар (объемы)'!$UTM:$UTS,'Дн.стационар (объемы)'!$VCR:$VDG,'Дн.стационар (объемы)'!$VDI:$VDO,'Дн.стационар (объемы)'!$VMN:$VNC,'Дн.стационар (объемы)'!$VNE:$VNK,'Дн.стационар (объемы)'!$VWJ:$VWY,'Дн.стационар (объемы)'!$VXA:$VXG,'Дн.стационар (объемы)'!$WGF:$WGU,'Дн.стационар (объемы)'!$WGW:$WHC,'Дн.стационар (объемы)'!$WQB:$WQQ,'Дн.стационар (объемы)'!$WQS:$WQY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объемы)'!$DE:$DT,'Поликлиника (ОЗ объемы)'!$DV:$EB,'Поликлиника (ОЗ объемы)'!$NA:$NP,'Поликлиника (ОЗ объемы)'!$NR:$NX,'Поликлиника (ОЗ объемы)'!$WW:$XL,'Поликлиника (ОЗ объемы)'!$XN:$XT,'Поликлиника (ОЗ объемы)'!$AGS:$AHH,'Поликлиника (ОЗ объемы)'!$AHJ:$AHP,'Поликлиника (ОЗ объемы)'!$AQO:$ARD,'Поликлиника (ОЗ объемы)'!$ARF:$ARL,'Поликлиника (ОЗ объемы)'!$BAK:$BAZ,'Поликлиника (ОЗ объемы)'!$BBB:$BBH,'Поликлиника (ОЗ объемы)'!$BKG:$BKV,'Поликлиника (ОЗ объемы)'!$BKX:$BLD,'Поликлиника (ОЗ объемы)'!$BUC:$BUR,'Поликлиника (ОЗ объемы)'!$BUT:$BUZ,'Поликлиника (ОЗ объемы)'!$CDY:$CEN,'Поликлиника (ОЗ объемы)'!$CEP:$CEV,'Поликлиника (ОЗ объемы)'!$CNU:$COJ,'Поликлиника (ОЗ объемы)'!$COL:$COR,'Поликлиника (ОЗ объемы)'!$CXQ:$CYF,'Поликлиника (ОЗ объемы)'!$CYH:$CYN,'Поликлиника (ОЗ объемы)'!$DHM:$DIB,'Поликлиника (ОЗ объемы)'!$DID:$DIJ,'Поликлиника (ОЗ объемы)'!$DRI:$DRX,'Поликлиника (ОЗ объемы)'!$DRZ:$DSF,'Поликлиника (ОЗ объемы)'!$EBE:$EBT,'Поликлиника (ОЗ объемы)'!$EBV:$ECB,'Поликлиника (ОЗ объемы)'!$ELA:$ELP,'Поликлиника (ОЗ объемы)'!$ELR:$ELX,'Поликлиника (ОЗ объемы)'!$EUW:$EVL,'Поликлиника (ОЗ объемы)'!$EVN:$EVT,'Поликлиника (ОЗ объемы)'!$FES:$FFH,'Поликлиника (ОЗ объемы)'!$FFJ:$FFP,'Поликлиника (ОЗ объемы)'!$FOO:$FPD,'Поликлиника (ОЗ объемы)'!$FPF:$FPL,'Поликлиника (ОЗ объемы)'!$FYK:$FYZ,'Поликлиника (ОЗ объемы)'!$FZB:$FZH,'Поликлиника (ОЗ объемы)'!$GIG:$GIV,'Поликлиника (ОЗ объемы)'!$GIX:$GJD,'Поликлиника (ОЗ объемы)'!$GSC:$GSR,'Поликлиника (ОЗ объемы)'!$GST:$GSZ,'Поликлиника (ОЗ объемы)'!$HBY:$HCN,'Поликлиника (ОЗ объемы)'!$HCP:$HCV,'Поликлиника (ОЗ объемы)'!$HLU:$HMJ,'Поликлиника (ОЗ объемы)'!$HML:$HMR,'Поликлиника (ОЗ объемы)'!$HVQ:$HWF,'Поликлиника (ОЗ объемы)'!$HWH:$HWN,'Поликлиника (ОЗ объемы)'!$IFM:$IGB,'Поликлиника (ОЗ объемы)'!$IGD:$IGJ,'Поликлиника (ОЗ объемы)'!$IPI:$IPX,'Поликлиника (ОЗ объемы)'!$IPZ:$IQF,'Поликлиника (ОЗ объемы)'!$IZE:$IZT,'Поликлиника (ОЗ объемы)'!$IZV:$JAB,'Поликлиника (ОЗ объемы)'!$JJA:$JJP,'Поликлиника (ОЗ объемы)'!$JJR:$JJX,'Поликлиника (ОЗ объемы)'!$JSW:$JTL,'Поликлиника (ОЗ объемы)'!$JTN:$JTT,'Поликлиника (ОЗ объемы)'!$KCS:$KDH,'Поликлиника (ОЗ объемы)'!$KDJ:$KDP,'Поликлиника (ОЗ объемы)'!$KMO:$KND,'Поликлиника (ОЗ объемы)'!$KNF:$KNL,'Поликлиника (ОЗ объемы)'!$KWK:$KWZ,'Поликлиника (ОЗ объемы)'!$KXB:$KXH,'Поликлиника (ОЗ объемы)'!$LGG:$LGV,'Поликлиника (ОЗ объемы)'!$LGX:$LHD,'Поликлиника (ОЗ объемы)'!$LQC:$LQR,'Поликлиника (ОЗ объемы)'!$LQT:$LQZ,'Поликлиника (ОЗ объемы)'!$LZY:$MAN,'Поликлиника (ОЗ объемы)'!$MAP:$MAV,'Поликлиника (ОЗ объемы)'!$MJU:$MKJ,'Поликлиника (ОЗ объемы)'!$MKL:$MKR,'Поликлиника (ОЗ объемы)'!$MTQ:$MUF,'Поликлиника (ОЗ объемы)'!$MUH:$MUN,'Поликлиника (ОЗ объемы)'!$NDM:$NEB,'Поликлиника (ОЗ объемы)'!$NED:$NEJ,'Поликлиника (ОЗ объемы)'!$NNI:$NNX,'Поликлиника (ОЗ объемы)'!$NNZ:$NOF,'Поликлиника (ОЗ объемы)'!$NXE:$NXT,'Поликлиника (ОЗ объемы)'!$NXV:$NYB,'Поликлиника (ОЗ объемы)'!$OHA:$OHP,'Поликлиника (ОЗ объемы)'!$OHR:$OHX,'Поликлиника (ОЗ объемы)'!$OQW:$ORL,'Поликлиника (ОЗ объемы)'!$ORN:$ORT,'Поликлиника (ОЗ объемы)'!$PAS:$PBH,'Поликлиника (ОЗ объемы)'!$PBJ:$PBP,'Поликлиника (ОЗ объемы)'!$PKO:$PLD,'Поликлиника (ОЗ объемы)'!$PLF:$PLL,'Поликлиника (ОЗ объемы)'!$PUK:$PUZ,'Поликлиника (ОЗ объемы)'!$PVB:$PVH,'Поликлиника (ОЗ объемы)'!$QEG:$QEV,'Поликлиника (ОЗ объемы)'!$QEX:$QFD,'Поликлиника (ОЗ объемы)'!$QOC:$QOR,'Поликлиника (ОЗ объемы)'!$QOT:$QOZ,'Поликлиника (ОЗ объемы)'!$QXY:$QYN,'Поликлиника (ОЗ объемы)'!$QYP:$QYV,'Поликлиника (ОЗ объемы)'!$RHU:$RIJ,'Поликлиника (ОЗ объемы)'!$RIL:$RIR,'Поликлиника (ОЗ объемы)'!$RRQ:$RSF,'Поликлиника (ОЗ объемы)'!$RSH:$RSN,'Поликлиника (ОЗ объемы)'!$SBM:$SCB,'Поликлиника (ОЗ объемы)'!$SCD:$SCJ,'Поликлиника (ОЗ объемы)'!$SLI:$SLX,'Поликлиника (ОЗ объемы)'!$SLZ:$SMF,'Поликлиника (ОЗ объемы)'!$SVE:$SVT,'Поликлиника (ОЗ объемы)'!$SVV:$SWB,'Поликлиника (ОЗ объемы)'!$TFA:$TFP,'Поликлиника (ОЗ объемы)'!$TFR:$TFX,'Поликлиника (ОЗ объемы)'!$TOW:$TPL,'Поликлиника (ОЗ объемы)'!$TPN:$TPT,'Поликлиника (ОЗ объемы)'!$TYS:$TZH,'Поликлиника (ОЗ объемы)'!$TZJ:$TZP,'Поликлиника (ОЗ объемы)'!$UIO:$UJD,'Поликлиника (ОЗ объемы)'!$UJF:$UJL,'Поликлиника (ОЗ объемы)'!$USK:$USZ,'Поликлиника (ОЗ объемы)'!$UTB:$UTH,'Поликлиника (ОЗ объемы)'!$VCG:$VCV,'Поликлиника (ОЗ объемы)'!$VCX:$VDD,'Поликлиника (ОЗ объемы)'!$VMC:$VMR,'Поликлиника (ОЗ объемы)'!$VMT:$VMZ,'Поликлиника (ОЗ объемы)'!$VVY:$VWN,'Поликлиника (ОЗ объемы)'!$VWP:$VWV,'Поликлиника (ОЗ объемы)'!$WFU:$WGJ,'Поликлиника (ОЗ объемы)'!$WGL:$WGR,'Поликлиника (ОЗ объемы)'!$WPQ:$WQF,'Поликлиника (ОЗ объемы)'!$WQH:$WQN</definedName>
    <definedName name="Z_C581C282_CB88_4D6E_8EF4_E37BB2DF46D9_.wvu.Cols" localSheetId="8" hidden="1">'Поликлиника (ОЗ фин-е)'!$DI:$DX,'Поликлиника (ОЗ фин-е)'!$DZ:$EF,'Поликлиника (ОЗ фин-е)'!$NE:$NT,'Поликлиника (ОЗ фин-е)'!$NV:$OB,'Поликлиника (ОЗ фин-е)'!$XA:$XP,'Поликлиника (ОЗ фин-е)'!$XR:$XX,'Поликлиника (ОЗ фин-е)'!$AGW:$AHL,'Поликлиника (ОЗ фин-е)'!$AHN:$AHT,'Поликлиника (ОЗ фин-е)'!$AQS:$ARH,'Поликлиника (ОЗ фин-е)'!$ARJ:$ARP,'Поликлиника (ОЗ фин-е)'!$BAO:$BBD,'Поликлиника (ОЗ фин-е)'!$BBF:$BBL,'Поликлиника (ОЗ фин-е)'!$BKK:$BKZ,'Поликлиника (ОЗ фин-е)'!$BLB:$BLH,'Поликлиника (ОЗ фин-е)'!$BUG:$BUV,'Поликлиника (ОЗ фин-е)'!$BUX:$BVD,'Поликлиника (ОЗ фин-е)'!$CEC:$CER,'Поликлиника (ОЗ фин-е)'!$CET:$CEZ,'Поликлиника (ОЗ фин-е)'!$CNY:$CON,'Поликлиника (ОЗ фин-е)'!$COP:$COV,'Поликлиника (ОЗ фин-е)'!$CXU:$CYJ,'Поликлиника (ОЗ фин-е)'!$CYL:$CYR,'Поликлиника (ОЗ фин-е)'!$DHQ:$DIF,'Поликлиника (ОЗ фин-е)'!$DIH:$DIN,'Поликлиника (ОЗ фин-е)'!$DRM:$DSB,'Поликлиника (ОЗ фин-е)'!$DSD:$DSJ,'Поликлиника (ОЗ фин-е)'!$EBI:$EBX,'Поликлиника (ОЗ фин-е)'!$EBZ:$ECF,'Поликлиника (ОЗ фин-е)'!$ELE:$ELT,'Поликлиника (ОЗ фин-е)'!$ELV:$EMB,'Поликлиника (ОЗ фин-е)'!$EVA:$EVP,'Поликлиника (ОЗ фин-е)'!$EVR:$EVX,'Поликлиника (ОЗ фин-е)'!$FEW:$FFL,'Поликлиника (ОЗ фин-е)'!$FFN:$FFT,'Поликлиника (ОЗ фин-е)'!$FOS:$FPH,'Поликлиника (ОЗ фин-е)'!$FPJ:$FPP,'Поликлиника (ОЗ фин-е)'!$FYO:$FZD,'Поликлиника (ОЗ фин-е)'!$FZF:$FZL,'Поликлиника (ОЗ фин-е)'!$GIK:$GIZ,'Поликлиника (ОЗ фин-е)'!$GJB:$GJH,'Поликлиника (ОЗ фин-е)'!$GSG:$GSV,'Поликлиника (ОЗ фин-е)'!$GSX:$GTD,'Поликлиника (ОЗ фин-е)'!$HCC:$HCR,'Поликлиника (ОЗ фин-е)'!$HCT:$HCZ,'Поликлиника (ОЗ фин-е)'!$HLY:$HMN,'Поликлиника (ОЗ фин-е)'!$HMP:$HMV,'Поликлиника (ОЗ фин-е)'!$HVU:$HWJ,'Поликлиника (ОЗ фин-е)'!$HWL:$HWR,'Поликлиника (ОЗ фин-е)'!$IFQ:$IGF,'Поликлиника (ОЗ фин-е)'!$IGH:$IGN,'Поликлиника (ОЗ фин-е)'!$IPM:$IQB,'Поликлиника (ОЗ фин-е)'!$IQD:$IQJ,'Поликлиника (ОЗ фин-е)'!$IZI:$IZX,'Поликлиника (ОЗ фин-е)'!$IZZ:$JAF,'Поликлиника (ОЗ фин-е)'!$JJE:$JJT,'Поликлиника (ОЗ фин-е)'!$JJV:$JKB,'Поликлиника (ОЗ фин-е)'!$JTA:$JTP,'Поликлиника (ОЗ фин-е)'!$JTR:$JTX,'Поликлиника (ОЗ фин-е)'!$KCW:$KDL,'Поликлиника (ОЗ фин-е)'!$KDN:$KDT,'Поликлиника (ОЗ фин-е)'!$KMS:$KNH,'Поликлиника (ОЗ фин-е)'!$KNJ:$KNP,'Поликлиника (ОЗ фин-е)'!$KWO:$KXD,'Поликлиника (ОЗ фин-е)'!$KXF:$KXL,'Поликлиника (ОЗ фин-е)'!$LGK:$LGZ,'Поликлиника (ОЗ фин-е)'!$LHB:$LHH,'Поликлиника (ОЗ фин-е)'!$LQG:$LQV,'Поликлиника (ОЗ фин-е)'!$LQX:$LRD,'Поликлиника (ОЗ фин-е)'!$MAC:$MAR,'Поликлиника (ОЗ фин-е)'!$MAT:$MAZ,'Поликлиника (ОЗ фин-е)'!$MJY:$MKN,'Поликлиника (ОЗ фин-е)'!$MKP:$MKV,'Поликлиника (ОЗ фин-е)'!$MTU:$MUJ,'Поликлиника (ОЗ фин-е)'!$MUL:$MUR,'Поликлиника (ОЗ фин-е)'!$NDQ:$NEF,'Поликлиника (ОЗ фин-е)'!$NEH:$NEN,'Поликлиника (ОЗ фин-е)'!$NNM:$NOB,'Поликлиника (ОЗ фин-е)'!$NOD:$NOJ,'Поликлиника (ОЗ фин-е)'!$NXI:$NXX,'Поликлиника (ОЗ фин-е)'!$NXZ:$NYF,'Поликлиника (ОЗ фин-е)'!$OHE:$OHT,'Поликлиника (ОЗ фин-е)'!$OHV:$OIB,'Поликлиника (ОЗ фин-е)'!$ORA:$ORP,'Поликлиника (ОЗ фин-е)'!$ORR:$ORX,'Поликлиника (ОЗ фин-е)'!$PAW:$PBL,'Поликлиника (ОЗ фин-е)'!$PBN:$PBT,'Поликлиника (ОЗ фин-е)'!$PKS:$PLH,'Поликлиника (ОЗ фин-е)'!$PLJ:$PLP,'Поликлиника (ОЗ фин-е)'!$PUO:$PVD,'Поликлиника (ОЗ фин-е)'!$PVF:$PVL,'Поликлиника (ОЗ фин-е)'!$QEK:$QEZ,'Поликлиника (ОЗ фин-е)'!$QFB:$QFH,'Поликлиника (ОЗ фин-е)'!$QOG:$QOV,'Поликлиника (ОЗ фин-е)'!$QOX:$QPD,'Поликлиника (ОЗ фин-е)'!$QYC:$QYR,'Поликлиника (ОЗ фин-е)'!$QYT:$QYZ,'Поликлиника (ОЗ фин-е)'!$RHY:$RIN,'Поликлиника (ОЗ фин-е)'!$RIP:$RIV,'Поликлиника (ОЗ фин-е)'!$RRU:$RSJ,'Поликлиника (ОЗ фин-е)'!$RSL:$RSR,'Поликлиника (ОЗ фин-е)'!$SBQ:$SCF,'Поликлиника (ОЗ фин-е)'!$SCH:$SCN,'Поликлиника (ОЗ фин-е)'!$SLM:$SMB,'Поликлиника (ОЗ фин-е)'!$SMD:$SMJ,'Поликлиника (ОЗ фин-е)'!$SVI:$SVX,'Поликлиника (ОЗ фин-е)'!$SVZ:$SWF,'Поликлиника (ОЗ фин-е)'!$TFE:$TFT,'Поликлиника (ОЗ фин-е)'!$TFV:$TGB,'Поликлиника (ОЗ фин-е)'!$TPA:$TPP,'Поликлиника (ОЗ фин-е)'!$TPR:$TPX,'Поликлиника (ОЗ фин-е)'!$TYW:$TZL,'Поликлиника (ОЗ фин-е)'!$TZN:$TZT,'Поликлиника (ОЗ фин-е)'!$UIS:$UJH,'Поликлиника (ОЗ фин-е)'!$UJJ:$UJP,'Поликлиника (ОЗ фин-е)'!$USO:$UTD,'Поликлиника (ОЗ фин-е)'!$UTF:$UTL,'Поликлиника (ОЗ фин-е)'!$VCK:$VCZ,'Поликлиника (ОЗ фин-е)'!$VDB:$VDH,'Поликлиника (ОЗ фин-е)'!$VMG:$VMV,'Поликлиника (ОЗ фин-е)'!$VMX:$VND,'Поликлиника (ОЗ фин-е)'!$VWC:$VWR,'Поликлиника (ОЗ фин-е)'!$VWT:$VWZ,'Поликлиника (ОЗ фин-е)'!$WFY:$WGN,'Поликлиника (ОЗ фин-е)'!$WGP:$WGV,'Поликлиника (ОЗ фин-е)'!$WPU:$WQJ,'Поликлиника (ОЗ фин-е)'!$WQL:$WQR</definedName>
    <definedName name="Z_C581C282_CB88_4D6E_8EF4_E37BB2DF46D9_.wvu.Cols" localSheetId="7" hidden="1">'Поликлиника (ПНП объемы)'!$DQ:$EF,'Поликлиника (ПНП объемы)'!$EH:$EN,'Поликлиника (ПНП объемы)'!$NM:$OB,'Поликлиника (ПНП объемы)'!$OD:$OJ,'Поликлиника (ПНП объемы)'!$XI:$XX,'Поликлиника (ПНП объемы)'!$XZ:$YF,'Поликлиника (ПНП объемы)'!$AHE:$AHT,'Поликлиника (ПНП объемы)'!$AHV:$AIB,'Поликлиника (ПНП объемы)'!$ARA:$ARP,'Поликлиника (ПНП объемы)'!$ARR:$ARX,'Поликлиника (ПНП объемы)'!$BAW:$BBL,'Поликлиника (ПНП объемы)'!$BBN:$BBT,'Поликлиника (ПНП объемы)'!$BKS:$BLH,'Поликлиника (ПНП объемы)'!$BLJ:$BLP,'Поликлиника (ПНП объемы)'!$BUO:$BVD,'Поликлиника (ПНП объемы)'!$BVF:$BVL,'Поликлиника (ПНП объемы)'!$CEK:$CEZ,'Поликлиника (ПНП объемы)'!$CFB:$CFH,'Поликлиника (ПНП объемы)'!$COG:$COV,'Поликлиника (ПНП объемы)'!$COX:$CPD,'Поликлиника (ПНП объемы)'!$CYC:$CYR,'Поликлиника (ПНП объемы)'!$CYT:$CYZ,'Поликлиника (ПНП объемы)'!$DHY:$DIN,'Поликлиника (ПНП объемы)'!$DIP:$DIV,'Поликлиника (ПНП объемы)'!$DRU:$DSJ,'Поликлиника (ПНП объемы)'!$DSL:$DSR,'Поликлиника (ПНП объемы)'!$EBQ:$ECF,'Поликлиника (ПНП объемы)'!$ECH:$ECN,'Поликлиника (ПНП объемы)'!$ELM:$EMB,'Поликлиника (ПНП объемы)'!$EMD:$EMJ,'Поликлиника (ПНП объемы)'!$EVI:$EVX,'Поликлиника (ПНП объемы)'!$EVZ:$EWF,'Поликлиника (ПНП объемы)'!$FFE:$FFT,'Поликлиника (ПНП объемы)'!$FFV:$FGB,'Поликлиника (ПНП объемы)'!$FPA:$FPP,'Поликлиника (ПНП объемы)'!$FPR:$FPX,'Поликлиника (ПНП объемы)'!$FYW:$FZL,'Поликлиника (ПНП объемы)'!$FZN:$FZT,'Поликлиника (ПНП объемы)'!$GIS:$GJH,'Поликлиника (ПНП объемы)'!$GJJ:$GJP,'Поликлиника (ПНП объемы)'!$GSO:$GTD,'Поликлиника (ПНП объемы)'!$GTF:$GTL,'Поликлиника (ПНП объемы)'!$HCK:$HCZ,'Поликлиника (ПНП объемы)'!$HDB:$HDH,'Поликлиника (ПНП объемы)'!$HMG:$HMV,'Поликлиника (ПНП объемы)'!$HMX:$HND,'Поликлиника (ПНП объемы)'!$HWC:$HWR,'Поликлиника (ПНП объемы)'!$HWT:$HWZ,'Поликлиника (ПНП объемы)'!$IFY:$IGN,'Поликлиника (ПНП объемы)'!$IGP:$IGV,'Поликлиника (ПНП объемы)'!$IPU:$IQJ,'Поликлиника (ПНП объемы)'!$IQL:$IQR,'Поликлиника (ПНП объемы)'!$IZQ:$JAF,'Поликлиника (ПНП объемы)'!$JAH:$JAN,'Поликлиника (ПНП объемы)'!$JJM:$JKB,'Поликлиника (ПНП объемы)'!$JKD:$JKJ,'Поликлиника (ПНП объемы)'!$JTI:$JTX,'Поликлиника (ПНП объемы)'!$JTZ:$JUF,'Поликлиника (ПНП объемы)'!$KDE:$KDT,'Поликлиника (ПНП объемы)'!$KDV:$KEB,'Поликлиника (ПНП объемы)'!$KNA:$KNP,'Поликлиника (ПНП объемы)'!$KNR:$KNX,'Поликлиника (ПНП объемы)'!$KWW:$KXL,'Поликлиника (ПНП объемы)'!$KXN:$KXT,'Поликлиника (ПНП объемы)'!$LGS:$LHH,'Поликлиника (ПНП объемы)'!$LHJ:$LHP,'Поликлиника (ПНП объемы)'!$LQO:$LRD,'Поликлиника (ПНП объемы)'!$LRF:$LRL,'Поликлиника (ПНП объемы)'!$MAK:$MAZ,'Поликлиника (ПНП объемы)'!$MBB:$MBH,'Поликлиника (ПНП объемы)'!$MKG:$MKV,'Поликлиника (ПНП объемы)'!$MKX:$MLD,'Поликлиника (ПНП объемы)'!$MUC:$MUR,'Поликлиника (ПНП объемы)'!$MUT:$MUZ,'Поликлиника (ПНП объемы)'!$NDY:$NEN,'Поликлиника (ПНП объемы)'!$NEP:$NEV,'Поликлиника (ПНП объемы)'!$NNU:$NOJ,'Поликлиника (ПНП объемы)'!$NOL:$NOR,'Поликлиника (ПНП объемы)'!$NXQ:$NYF,'Поликлиника (ПНП объемы)'!$NYH:$NYN,'Поликлиника (ПНП объемы)'!$OHM:$OIB,'Поликлиника (ПНП объемы)'!$OID:$OIJ,'Поликлиника (ПНП объемы)'!$ORI:$ORX,'Поликлиника (ПНП объемы)'!$ORZ:$OSF,'Поликлиника (ПНП объемы)'!$PBE:$PBT,'Поликлиника (ПНП объемы)'!$PBV:$PCB,'Поликлиника (ПНП объемы)'!$PLA:$PLP,'Поликлиника (ПНП объемы)'!$PLR:$PLX,'Поликлиника (ПНП объемы)'!$PUW:$PVL,'Поликлиника (ПНП объемы)'!$PVN:$PVT,'Поликлиника (ПНП объемы)'!$QES:$QFH,'Поликлиника (ПНП объемы)'!$QFJ:$QFP,'Поликлиника (ПНП объемы)'!$QOO:$QPD,'Поликлиника (ПНП объемы)'!$QPF:$QPL,'Поликлиника (ПНП объемы)'!$QYK:$QYZ,'Поликлиника (ПНП объемы)'!$QZB:$QZH,'Поликлиника (ПНП объемы)'!$RIG:$RIV,'Поликлиника (ПНП объемы)'!$RIX:$RJD,'Поликлиника (ПНП объемы)'!$RSC:$RSR,'Поликлиника (ПНП объемы)'!$RST:$RSZ,'Поликлиника (ПНП объемы)'!$SBY:$SCN,'Поликлиника (ПНП объемы)'!$SCP:$SCV,'Поликлиника (ПНП объемы)'!$SLU:$SMJ,'Поликлиника (ПНП объемы)'!$SML:$SMR,'Поликлиника (ПНП объемы)'!$SVQ:$SWF,'Поликлиника (ПНП объемы)'!$SWH:$SWN,'Поликлиника (ПНП объемы)'!$TFM:$TGB,'Поликлиника (ПНП объемы)'!$TGD:$TGJ,'Поликлиника (ПНП объемы)'!$TPI:$TPX,'Поликлиника (ПНП объемы)'!$TPZ:$TQF,'Поликлиника (ПНП объемы)'!$TZE:$TZT,'Поликлиника (ПНП объемы)'!$TZV:$UAB,'Поликлиника (ПНП объемы)'!$UJA:$UJP,'Поликлиника (ПНП объемы)'!$UJR:$UJX,'Поликлиника (ПНП объемы)'!$USW:$UTL,'Поликлиника (ПНП объемы)'!$UTN:$UTT,'Поликлиника (ПНП объемы)'!$VCS:$VDH,'Поликлиника (ПНП объемы)'!$VDJ:$VDP,'Поликлиника (ПНП объемы)'!$VMO:$VND,'Поликлиника (ПНП объемы)'!$VNF:$VNL,'Поликлиника (ПНП объемы)'!$VWK:$VWZ,'Поликлиника (ПНП объемы)'!$VXB:$VXH,'Поликлиника (ПНП объемы)'!$WGG:$WGV,'Поликлиника (ПНП объемы)'!$WGX:$WHD,'Поликлиника (ПНП объемы)'!$WQC:$WQR,'Поликлиника (ПНП объемы)'!$WQT:$WQZ</definedName>
    <definedName name="Z_C581C282_CB88_4D6E_8EF4_E37BB2DF46D9_.wvu.Cols" localSheetId="6" hidden="1">'Поликлиника (ПНП фин-е)'!$CZ:$DO,'Поликлиника (ПНП фин-е)'!$DQ:$DW,'Поликлиника (ПНП фин-е)'!$MV:$NK,'Поликлиника (ПНП фин-е)'!$NM:$NS,'Поликлиника (ПНП фин-е)'!$WR:$XG,'Поликлиника (ПНП фин-е)'!$XI:$XO,'Поликлиника (ПНП фин-е)'!$AGN:$AHC,'Поликлиника (ПНП фин-е)'!$AHE:$AHK,'Поликлиника (ПНП фин-е)'!$AQJ:$AQY,'Поликлиника (ПНП фин-е)'!$ARA:$ARG,'Поликлиника (ПНП фин-е)'!$BAF:$BAU,'Поликлиника (ПНП фин-е)'!$BAW:$BBC,'Поликлиника (ПНП фин-е)'!$BKB:$BKQ,'Поликлиника (ПНП фин-е)'!$BKS:$BKY,'Поликлиника (ПНП фин-е)'!$BTX:$BUM,'Поликлиника (ПНП фин-е)'!$BUO:$BUU,'Поликлиника (ПНП фин-е)'!$CDT:$CEI,'Поликлиника (ПНП фин-е)'!$CEK:$CEQ,'Поликлиника (ПНП фин-е)'!$CNP:$COE,'Поликлиника (ПНП фин-е)'!$COG:$COM,'Поликлиника (ПНП фин-е)'!$CXL:$CYA,'Поликлиника (ПНП фин-е)'!$CYC:$CYI,'Поликлиника (ПНП фин-е)'!$DHH:$DHW,'Поликлиника (ПНП фин-е)'!$DHY:$DIE,'Поликлиника (ПНП фин-е)'!$DRD:$DRS,'Поликлиника (ПНП фин-е)'!$DRU:$DSA,'Поликлиника (ПНП фин-е)'!$EAZ:$EBO,'Поликлиника (ПНП фин-е)'!$EBQ:$EBW,'Поликлиника (ПНП фин-е)'!$EKV:$ELK,'Поликлиника (ПНП фин-е)'!$ELM:$ELS,'Поликлиника (ПНП фин-е)'!$EUR:$EVG,'Поликлиника (ПНП фин-е)'!$EVI:$EVO,'Поликлиника (ПНП фин-е)'!$FEN:$FFC,'Поликлиника (ПНП фин-е)'!$FFE:$FFK,'Поликлиника (ПНП фин-е)'!$FOJ:$FOY,'Поликлиника (ПНП фин-е)'!$FPA:$FPG,'Поликлиника (ПНП фин-е)'!$FYF:$FYU,'Поликлиника (ПНП фин-е)'!$FYW:$FZC,'Поликлиника (ПНП фин-е)'!$GIB:$GIQ,'Поликлиника (ПНП фин-е)'!$GIS:$GIY,'Поликлиника (ПНП фин-е)'!$GRX:$GSM,'Поликлиника (ПНП фин-е)'!$GSO:$GSU,'Поликлиника (ПНП фин-е)'!$HBT:$HCI,'Поликлиника (ПНП фин-е)'!$HCK:$HCQ,'Поликлиника (ПНП фин-е)'!$HLP:$HME,'Поликлиника (ПНП фин-е)'!$HMG:$HMM,'Поликлиника (ПНП фин-е)'!$HVL:$HWA,'Поликлиника (ПНП фин-е)'!$HWC:$HWI,'Поликлиника (ПНП фин-е)'!$IFH:$IFW,'Поликлиника (ПНП фин-е)'!$IFY:$IGE,'Поликлиника (ПНП фин-е)'!$IPD:$IPS,'Поликлиника (ПНП фин-е)'!$IPU:$IQA,'Поликлиника (ПНП фин-е)'!$IYZ:$IZO,'Поликлиника (ПНП фин-е)'!$IZQ:$IZW,'Поликлиника (ПНП фин-е)'!$JIV:$JJK,'Поликлиника (ПНП фин-е)'!$JJM:$JJS,'Поликлиника (ПНП фин-е)'!$JSR:$JTG,'Поликлиника (ПНП фин-е)'!$JTI:$JTO,'Поликлиника (ПНП фин-е)'!$KCN:$KDC,'Поликлиника (ПНП фин-е)'!$KDE:$KDK,'Поликлиника (ПНП фин-е)'!$KMJ:$KMY,'Поликлиника (ПНП фин-е)'!$KNA:$KNG,'Поликлиника (ПНП фин-е)'!$KWF:$KWU,'Поликлиника (ПНП фин-е)'!$KWW:$KXC,'Поликлиника (ПНП фин-е)'!$LGB:$LGQ,'Поликлиника (ПНП фин-е)'!$LGS:$LGY,'Поликлиника (ПНП фин-е)'!$LPX:$LQM,'Поликлиника (ПНП фин-е)'!$LQO:$LQU,'Поликлиника (ПНП фин-е)'!$LZT:$MAI,'Поликлиника (ПНП фин-е)'!$MAK:$MAQ,'Поликлиника (ПНП фин-е)'!$MJP:$MKE,'Поликлиника (ПНП фин-е)'!$MKG:$MKM,'Поликлиника (ПНП фин-е)'!$MTL:$MUA,'Поликлиника (ПНП фин-е)'!$MUC:$MUI,'Поликлиника (ПНП фин-е)'!$NDH:$NDW,'Поликлиника (ПНП фин-е)'!$NDY:$NEE,'Поликлиника (ПНП фин-е)'!$NND:$NNS,'Поликлиника (ПНП фин-е)'!$NNU:$NOA,'Поликлиника (ПНП фин-е)'!$NWZ:$NXO,'Поликлиника (ПНП фин-е)'!$NXQ:$NXW,'Поликлиника (ПНП фин-е)'!$OGV:$OHK,'Поликлиника (ПНП фин-е)'!$OHM:$OHS,'Поликлиника (ПНП фин-е)'!$OQR:$ORG,'Поликлиника (ПНП фин-е)'!$ORI:$ORO,'Поликлиника (ПНП фин-е)'!$PAN:$PBC,'Поликлиника (ПНП фин-е)'!$PBE:$PBK,'Поликлиника (ПНП фин-е)'!$PKJ:$PKY,'Поликлиника (ПНП фин-е)'!$PLA:$PLG,'Поликлиника (ПНП фин-е)'!$PUF:$PUU,'Поликлиника (ПНП фин-е)'!$PUW:$PVC,'Поликлиника (ПНП фин-е)'!$QEB:$QEQ,'Поликлиника (ПНП фин-е)'!$QES:$QEY,'Поликлиника (ПНП фин-е)'!$QNX:$QOM,'Поликлиника (ПНП фин-е)'!$QOO:$QOU,'Поликлиника (ПНП фин-е)'!$QXT:$QYI,'Поликлиника (ПНП фин-е)'!$QYK:$QYQ,'Поликлиника (ПНП фин-е)'!$RHP:$RIE,'Поликлиника (ПНП фин-е)'!$RIG:$RIM,'Поликлиника (ПНП фин-е)'!$RRL:$RSA,'Поликлиника (ПНП фин-е)'!$RSC:$RSI,'Поликлиника (ПНП фин-е)'!$SBH:$SBW,'Поликлиника (ПНП фин-е)'!$SBY:$SCE,'Поликлиника (ПНП фин-е)'!$SLD:$SLS,'Поликлиника (ПНП фин-е)'!$SLU:$SMA,'Поликлиника (ПНП фин-е)'!$SUZ:$SVO,'Поликлиника (ПНП фин-е)'!$SVQ:$SVW,'Поликлиника (ПНП фин-е)'!$TEV:$TFK,'Поликлиника (ПНП фин-е)'!$TFM:$TFS,'Поликлиника (ПНП фин-е)'!$TOR:$TPG,'Поликлиника (ПНП фин-е)'!$TPI:$TPO,'Поликлиника (ПНП фин-е)'!$TYN:$TZC,'Поликлиника (ПНП фин-е)'!$TZE:$TZK,'Поликлиника (ПНП фин-е)'!$UIJ:$UIY,'Поликлиника (ПНП фин-е)'!$UJA:$UJG,'Поликлиника (ПНП фин-е)'!$USF:$USU,'Поликлиника (ПНП фин-е)'!$USW:$UTC,'Поликлиника (ПНП фин-е)'!$VCB:$VCQ,'Поликлиника (ПНП фин-е)'!$VCS:$VCY,'Поликлиника (ПНП фин-е)'!$VLX:$VMM,'Поликлиника (ПНП фин-е)'!$VMO:$VMU,'Поликлиника (ПНП фин-е)'!$VVT:$VWI,'Поликлиника (ПНП фин-е)'!$VWK:$VWQ,'Поликлиника (ПНП фин-е)'!$WFP:$WGE,'Поликлиника (ПНП фин-е)'!$WGG:$WGM,'Поликлиника (ПНП фин-е)'!$WPL:$WQA,'Поликлиника (ПНП фин-е)'!$WQC:$WQI</definedName>
    <definedName name="Z_C581C282_CB88_4D6E_8EF4_E37BB2DF46D9_.wvu.Cols" localSheetId="22" hidden="1">'Поликлиника (ППЦ диагност)'!$EU:$FJ,'Поликлиника (ППЦ диагност)'!$FL:$FR,'Поликлиника (ППЦ диагност)'!$OQ:$PF,'Поликлиника (ППЦ диагност)'!$PH:$PN,'Поликлиника (ППЦ диагност)'!$YM:$ZB,'Поликлиника (ППЦ диагност)'!$ZD:$ZJ,'Поликлиника (ППЦ диагност)'!$AII:$AIX,'Поликлиника (ППЦ диагност)'!$AIZ:$AJF,'Поликлиника (ППЦ диагност)'!$ASE:$AST,'Поликлиника (ППЦ диагност)'!$ASV:$ATB,'Поликлиника (ППЦ диагност)'!$BCA:$BCP,'Поликлиника (ППЦ диагност)'!$BCR:$BCX,'Поликлиника (ППЦ диагност)'!$BLW:$BML,'Поликлиника (ППЦ диагност)'!$BMN:$BMT,'Поликлиника (ППЦ диагност)'!$BVS:$BWH,'Поликлиника (ППЦ диагност)'!$BWJ:$BWP,'Поликлиника (ППЦ диагност)'!$CFO:$CGD,'Поликлиника (ППЦ диагност)'!$CGF:$CGL,'Поликлиника (ППЦ диагност)'!$CPK:$CPZ,'Поликлиника (ППЦ диагност)'!$CQB:$CQH,'Поликлиника (ППЦ диагност)'!$CZG:$CZV,'Поликлиника (ППЦ диагност)'!$CZX:$DAD,'Поликлиника (ППЦ диагност)'!$DJC:$DJR,'Поликлиника (ППЦ диагност)'!$DJT:$DJZ,'Поликлиника (ППЦ диагност)'!$DSY:$DTN,'Поликлиника (ППЦ диагност)'!$DTP:$DTV,'Поликлиника (ППЦ диагност)'!$ECU:$EDJ,'Поликлиника (ППЦ диагност)'!$EDL:$EDR,'Поликлиника (ППЦ диагност)'!$EMQ:$ENF,'Поликлиника (ППЦ диагност)'!$ENH:$ENN,'Поликлиника (ППЦ диагност)'!$EWM:$EXB,'Поликлиника (ППЦ диагност)'!$EXD:$EXJ,'Поликлиника (ППЦ диагност)'!$FGI:$FGX,'Поликлиника (ППЦ диагност)'!$FGZ:$FHF,'Поликлиника (ППЦ диагност)'!$FQE:$FQT,'Поликлиника (ППЦ диагност)'!$FQV:$FRB,'Поликлиника (ППЦ диагност)'!$GAA:$GAP,'Поликлиника (ППЦ диагност)'!$GAR:$GAX,'Поликлиника (ППЦ диагност)'!$GJW:$GKL,'Поликлиника (ППЦ диагност)'!$GKN:$GKT,'Поликлиника (ППЦ диагност)'!$GTS:$GUH,'Поликлиника (ППЦ диагност)'!$GUJ:$GUP,'Поликлиника (ППЦ диагност)'!$HDO:$HED,'Поликлиника (ППЦ диагност)'!$HEF:$HEL,'Поликлиника (ППЦ диагност)'!$HNK:$HNZ,'Поликлиника (ППЦ диагност)'!$HOB:$HOH,'Поликлиника (ППЦ диагност)'!$HXG:$HXV,'Поликлиника (ППЦ диагност)'!$HXX:$HYD,'Поликлиника (ППЦ диагност)'!$IHC:$IHR,'Поликлиника (ППЦ диагност)'!$IHT:$IHZ,'Поликлиника (ППЦ диагност)'!$IQY:$IRN,'Поликлиника (ППЦ диагност)'!$IRP:$IRV,'Поликлиника (ППЦ диагност)'!$JAU:$JBJ,'Поликлиника (ППЦ диагност)'!$JBL:$JBR,'Поликлиника (ППЦ диагност)'!$JKQ:$JLF,'Поликлиника (ППЦ диагност)'!$JLH:$JLN,'Поликлиника (ППЦ диагност)'!$JUM:$JVB,'Поликлиника (ППЦ диагност)'!$JVD:$JVJ,'Поликлиника (ППЦ диагност)'!$KEI:$KEX,'Поликлиника (ППЦ диагност)'!$KEZ:$KFF,'Поликлиника (ППЦ диагност)'!$KOE:$KOT,'Поликлиника (ППЦ диагност)'!$KOV:$KPB,'Поликлиника (ППЦ диагност)'!$KYA:$KYP,'Поликлиника (ППЦ диагност)'!$KYR:$KYX,'Поликлиника (ППЦ диагност)'!$LHW:$LIL,'Поликлиника (ППЦ диагност)'!$LIN:$LIT,'Поликлиника (ППЦ диагност)'!$LRS:$LSH,'Поликлиника (ППЦ диагност)'!$LSJ:$LSP,'Поликлиника (ППЦ диагност)'!$MBO:$MCD,'Поликлиника (ППЦ диагност)'!$MCF:$MCL,'Поликлиника (ППЦ диагност)'!$MLK:$MLZ,'Поликлиника (ППЦ диагност)'!$MMB:$MMH,'Поликлиника (ППЦ диагност)'!$MVG:$MVV,'Поликлиника (ППЦ диагност)'!$MVX:$MWD,'Поликлиника (ППЦ диагност)'!$NFC:$NFR,'Поликлиника (ППЦ диагност)'!$NFT:$NFZ,'Поликлиника (ППЦ диагност)'!$NOY:$NPN,'Поликлиника (ППЦ диагност)'!$NPP:$NPV,'Поликлиника (ППЦ диагност)'!$NYU:$NZJ,'Поликлиника (ППЦ диагност)'!$NZL:$NZR,'Поликлиника (ППЦ диагност)'!$OIQ:$OJF,'Поликлиника (ППЦ диагност)'!$OJH:$OJN,'Поликлиника (ППЦ диагност)'!$OSM:$OTB,'Поликлиника (ППЦ диагност)'!$OTD:$OTJ,'Поликлиника (ППЦ диагност)'!$PCI:$PCX,'Поликлиника (ППЦ диагност)'!$PCZ:$PDF,'Поликлиника (ППЦ диагност)'!$PME:$PMT,'Поликлиника (ППЦ диагност)'!$PMV:$PNB,'Поликлиника (ППЦ диагност)'!$PWA:$PWP,'Поликлиника (ППЦ диагност)'!$PWR:$PWX,'Поликлиника (ППЦ диагност)'!$QFW:$QGL,'Поликлиника (ППЦ диагност)'!$QGN:$QGT,'Поликлиника (ППЦ диагност)'!$QPS:$QQH,'Поликлиника (ППЦ диагност)'!$QQJ:$QQP,'Поликлиника (ППЦ диагност)'!$QZO:$RAD,'Поликлиника (ППЦ диагност)'!$RAF:$RAL,'Поликлиника (ППЦ диагност)'!$RJK:$RJZ,'Поликлиника (ППЦ диагност)'!$RKB:$RKH,'Поликлиника (ППЦ диагност)'!$RTG:$RTV,'Поликлиника (ППЦ диагност)'!$RTX:$RUD,'Поликлиника (ППЦ диагност)'!$SDC:$SDR,'Поликлиника (ППЦ диагност)'!$SDT:$SDZ,'Поликлиника (ППЦ диагност)'!$SMY:$SNN,'Поликлиника (ППЦ диагност)'!$SNP:$SNV,'Поликлиника (ППЦ диагност)'!$SWU:$SXJ,'Поликлиника (ППЦ диагност)'!$SXL:$SXR,'Поликлиника (ППЦ диагност)'!$TGQ:$THF,'Поликлиника (ППЦ диагност)'!$THH:$THN,'Поликлиника (ППЦ диагност)'!$TQM:$TRB,'Поликлиника (ППЦ диагност)'!$TRD:$TRJ,'Поликлиника (ППЦ диагност)'!$UAI:$UAX,'Поликлиника (ППЦ диагност)'!$UAZ:$UBF,'Поликлиника (ППЦ диагност)'!$UKE:$UKT,'Поликлиника (ППЦ диагност)'!$UKV:$ULB,'Поликлиника (ППЦ диагност)'!$UUA:$UUP,'Поликлиника (ППЦ диагност)'!$UUR:$UUX,'Поликлиника (ППЦ диагност)'!$VDW:$VEL,'Поликлиника (ППЦ диагност)'!$VEN:$VET,'Поликлиника (ППЦ диагност)'!$VNS:$VOH,'Поликлиника (ППЦ диагност)'!$VOJ:$VOP,'Поликлиника (ППЦ диагност)'!$VXO:$VYD,'Поликлиника (ППЦ диагност)'!$VYF:$VYL,'Поликлиника (ППЦ диагност)'!$WHK:$WHZ,'Поликлиника (ППЦ диагност)'!$WIB:$WIH,'Поликлиника (ППЦ диагност)'!$WRG:$WRV,'Поликлиника (ППЦ диагност)'!$WRX:$WSD</definedName>
    <definedName name="Z_C581C282_CB88_4D6E_8EF4_E37BB2DF46D9_.wvu.Cols" localSheetId="5" hidden="1">'Поликлиника (ППЦ объемы)'!$DM:$EB,'Поликлиника (ППЦ объемы)'!$ED:$EJ,'Поликлиника (ППЦ объемы)'!$NI:$NX,'Поликлиника (ППЦ объемы)'!$NZ:$OF,'Поликлиника (ППЦ объемы)'!$XE:$XT,'Поликлиника (ППЦ объемы)'!$XV:$YB,'Поликлиника (ППЦ объемы)'!$AHA:$AHP,'Поликлиника (ППЦ объемы)'!$AHR:$AHX,'Поликлиника (ППЦ объемы)'!$AQW:$ARL,'Поликлиника (ППЦ объемы)'!$ARN:$ART,'Поликлиника (ППЦ объемы)'!$BAS:$BBH,'Поликлиника (ППЦ объемы)'!$BBJ:$BBP,'Поликлиника (ППЦ объемы)'!$BKO:$BLD,'Поликлиника (ППЦ объемы)'!$BLF:$BLL,'Поликлиника (ППЦ объемы)'!$BUK:$BUZ,'Поликлиника (ППЦ объемы)'!$BVB:$BVH,'Поликлиника (ППЦ объемы)'!$CEG:$CEV,'Поликлиника (ППЦ объемы)'!$CEX:$CFD,'Поликлиника (ППЦ объемы)'!$COC:$COR,'Поликлиника (ППЦ объемы)'!$COT:$COZ,'Поликлиника (ППЦ объемы)'!$CXY:$CYN,'Поликлиника (ППЦ объемы)'!$CYP:$CYV,'Поликлиника (ППЦ объемы)'!$DHU:$DIJ,'Поликлиника (ППЦ объемы)'!$DIL:$DIR,'Поликлиника (ППЦ объемы)'!$DRQ:$DSF,'Поликлиника (ППЦ объемы)'!$DSH:$DSN,'Поликлиника (ППЦ объемы)'!$EBM:$ECB,'Поликлиника (ППЦ объемы)'!$ECD:$ECJ,'Поликлиника (ППЦ объемы)'!$ELI:$ELX,'Поликлиника (ППЦ объемы)'!$ELZ:$EMF,'Поликлиника (ППЦ объемы)'!$EVE:$EVT,'Поликлиника (ППЦ объемы)'!$EVV:$EWB,'Поликлиника (ППЦ объемы)'!$FFA:$FFP,'Поликлиника (ППЦ объемы)'!$FFR:$FFX,'Поликлиника (ППЦ объемы)'!$FOW:$FPL,'Поликлиника (ППЦ объемы)'!$FPN:$FPT,'Поликлиника (ППЦ объемы)'!$FYS:$FZH,'Поликлиника (ППЦ объемы)'!$FZJ:$FZP,'Поликлиника (ППЦ объемы)'!$GIO:$GJD,'Поликлиника (ППЦ объемы)'!$GJF:$GJL,'Поликлиника (ППЦ объемы)'!$GSK:$GSZ,'Поликлиника (ППЦ объемы)'!$GTB:$GTH,'Поликлиника (ППЦ объемы)'!$HCG:$HCV,'Поликлиника (ППЦ объемы)'!$HCX:$HDD,'Поликлиника (ППЦ объемы)'!$HMC:$HMR,'Поликлиника (ППЦ объемы)'!$HMT:$HMZ,'Поликлиника (ППЦ объемы)'!$HVY:$HWN,'Поликлиника (ППЦ объемы)'!$HWP:$HWV,'Поликлиника (ППЦ объемы)'!$IFU:$IGJ,'Поликлиника (ППЦ объемы)'!$IGL:$IGR,'Поликлиника (ППЦ объемы)'!$IPQ:$IQF,'Поликлиника (ППЦ объемы)'!$IQH:$IQN,'Поликлиника (ППЦ объемы)'!$IZM:$JAB,'Поликлиника (ППЦ объемы)'!$JAD:$JAJ,'Поликлиника (ППЦ объемы)'!$JJI:$JJX,'Поликлиника (ППЦ объемы)'!$JJZ:$JKF,'Поликлиника (ППЦ объемы)'!$JTE:$JTT,'Поликлиника (ППЦ объемы)'!$JTV:$JUB,'Поликлиника (ППЦ объемы)'!$KDA:$KDP,'Поликлиника (ППЦ объемы)'!$KDR:$KDX,'Поликлиника (ППЦ объемы)'!$KMW:$KNL,'Поликлиника (ППЦ объемы)'!$KNN:$KNT,'Поликлиника (ППЦ объемы)'!$KWS:$KXH,'Поликлиника (ППЦ объемы)'!$KXJ:$KXP,'Поликлиника (ППЦ объемы)'!$LGO:$LHD,'Поликлиника (ППЦ объемы)'!$LHF:$LHL,'Поликлиника (ППЦ объемы)'!$LQK:$LQZ,'Поликлиника (ППЦ объемы)'!$LRB:$LRH,'Поликлиника (ППЦ объемы)'!$MAG:$MAV,'Поликлиника (ППЦ объемы)'!$MAX:$MBD,'Поликлиника (ППЦ объемы)'!$MKC:$MKR,'Поликлиника (ППЦ объемы)'!$MKT:$MKZ,'Поликлиника (ППЦ объемы)'!$MTY:$MUN,'Поликлиника (ППЦ объемы)'!$MUP:$MUV,'Поликлиника (ППЦ объемы)'!$NDU:$NEJ,'Поликлиника (ППЦ объемы)'!$NEL:$NER,'Поликлиника (ППЦ объемы)'!$NNQ:$NOF,'Поликлиника (ППЦ объемы)'!$NOH:$NON,'Поликлиника (ППЦ объемы)'!$NXM:$NYB,'Поликлиника (ППЦ объемы)'!$NYD:$NYJ,'Поликлиника (ППЦ объемы)'!$OHI:$OHX,'Поликлиника (ППЦ объемы)'!$OHZ:$OIF,'Поликлиника (ППЦ объемы)'!$ORE:$ORT,'Поликлиника (ППЦ объемы)'!$ORV:$OSB,'Поликлиника (ППЦ объемы)'!$PBA:$PBP,'Поликлиника (ППЦ объемы)'!$PBR:$PBX,'Поликлиника (ППЦ объемы)'!$PKW:$PLL,'Поликлиника (ППЦ объемы)'!$PLN:$PLT,'Поликлиника (ППЦ объемы)'!$PUS:$PVH,'Поликлиника (ППЦ объемы)'!$PVJ:$PVP,'Поликлиника (ППЦ объемы)'!$QEO:$QFD,'Поликлиника (ППЦ объемы)'!$QFF:$QFL,'Поликлиника (ППЦ объемы)'!$QOK:$QOZ,'Поликлиника (ППЦ объемы)'!$QPB:$QPH,'Поликлиника (ППЦ объемы)'!$QYG:$QYV,'Поликлиника (ППЦ объемы)'!$QYX:$QZD,'Поликлиника (ППЦ объемы)'!$RIC:$RIR,'Поликлиника (ППЦ объемы)'!$RIT:$RIZ,'Поликлиника (ППЦ объемы)'!$RRY:$RSN,'Поликлиника (ППЦ объемы)'!$RSP:$RSV,'Поликлиника (ППЦ объемы)'!$SBU:$SCJ,'Поликлиника (ППЦ объемы)'!$SCL:$SCR,'Поликлиника (ППЦ объемы)'!$SLQ:$SMF,'Поликлиника (ППЦ объемы)'!$SMH:$SMN,'Поликлиника (ППЦ объемы)'!$SVM:$SWB,'Поликлиника (ППЦ объемы)'!$SWD:$SWJ,'Поликлиника (ППЦ объемы)'!$TFI:$TFX,'Поликлиника (ППЦ объемы)'!$TFZ:$TGF,'Поликлиника (ППЦ объемы)'!$TPE:$TPT,'Поликлиника (ППЦ объемы)'!$TPV:$TQB,'Поликлиника (ППЦ объемы)'!$TZA:$TZP,'Поликлиника (ППЦ объемы)'!$TZR:$TZX,'Поликлиника (ППЦ объемы)'!$UIW:$UJL,'Поликлиника (ППЦ объемы)'!$UJN:$UJT,'Поликлиника (ППЦ объемы)'!$USS:$UTH,'Поликлиника (ППЦ объемы)'!$UTJ:$UTP,'Поликлиника (ППЦ объемы)'!$VCO:$VDD,'Поликлиника (ППЦ объемы)'!$VDF:$VDL,'Поликлиника (ППЦ объемы)'!$VMK:$VMZ,'Поликлиника (ППЦ объемы)'!$VNB:$VNH,'Поликлиника (ППЦ объемы)'!$VWG:$VWV,'Поликлиника (ППЦ объемы)'!$VWX:$VXD,'Поликлиника (ППЦ объемы)'!$WGC:$WGR,'Поликлиника (ППЦ объемы)'!$WGT:$WGZ,'Поликлиника (ППЦ объемы)'!$WPY:$WQN,'Поликлиника (ППЦ объемы)'!$WQP:$WQV</definedName>
    <definedName name="Z_C581C282_CB88_4D6E_8EF4_E37BB2DF46D9_.wvu.Cols" localSheetId="4" hidden="1">'Поликлиника (ППЦ фин-е)'!#REF!,'Поликлиника (ППЦ фин-е)'!#REF!,'Поликлиника (ППЦ фин-е)'!$HZ:$IO,'Поликлиника (ППЦ фин-е)'!$IQ:$IW,'Поликлиника (ППЦ фин-е)'!$RV:$SK,'Поликлиника (ППЦ фин-е)'!$SM:$SS,'Поликлиника (ППЦ фин-е)'!$ABR:$ACG,'Поликлиника (ППЦ фин-е)'!$ACI:$ACO,'Поликлиника (ППЦ фин-е)'!$ALN:$AMC,'Поликлиника (ППЦ фин-е)'!$AME:$AMK,'Поликлиника (ППЦ фин-е)'!$AVJ:$AVY,'Поликлиника (ППЦ фин-е)'!$AWA:$AWG,'Поликлиника (ППЦ фин-е)'!$BFF:$BFU,'Поликлиника (ППЦ фин-е)'!$BFW:$BGC,'Поликлиника (ППЦ фин-е)'!$BPB:$BPQ,'Поликлиника (ППЦ фин-е)'!$BPS:$BPY,'Поликлиника (ППЦ фин-е)'!$BYX:$BZM,'Поликлиника (ППЦ фин-е)'!$BZO:$BZU,'Поликлиника (ППЦ фин-е)'!$CIT:$CJI,'Поликлиника (ППЦ фин-е)'!$CJK:$CJQ,'Поликлиника (ППЦ фин-е)'!$CSP:$CTE,'Поликлиника (ППЦ фин-е)'!$CTG:$CTM,'Поликлиника (ППЦ фин-е)'!$DCL:$DDA,'Поликлиника (ППЦ фин-е)'!$DDC:$DDI,'Поликлиника (ППЦ фин-е)'!$DMH:$DMW,'Поликлиника (ППЦ фин-е)'!$DMY:$DNE,'Поликлиника (ППЦ фин-е)'!$DWD:$DWS,'Поликлиника (ППЦ фин-е)'!$DWU:$DXA,'Поликлиника (ППЦ фин-е)'!$EFZ:$EGO,'Поликлиника (ППЦ фин-е)'!$EGQ:$EGW,'Поликлиника (ППЦ фин-е)'!$EPV:$EQK,'Поликлиника (ППЦ фин-е)'!$EQM:$EQS,'Поликлиника (ППЦ фин-е)'!$EZR:$FAG,'Поликлиника (ППЦ фин-е)'!$FAI:$FAO,'Поликлиника (ППЦ фин-е)'!$FJN:$FKC,'Поликлиника (ППЦ фин-е)'!$FKE:$FKK,'Поликлиника (ППЦ фин-е)'!$FTJ:$FTY,'Поликлиника (ППЦ фин-е)'!$FUA:$FUG,'Поликлиника (ППЦ фин-е)'!$GDF:$GDU,'Поликлиника (ППЦ фин-е)'!$GDW:$GEC,'Поликлиника (ППЦ фин-е)'!$GNB:$GNQ,'Поликлиника (ППЦ фин-е)'!$GNS:$GNY,'Поликлиника (ППЦ фин-е)'!$GWX:$GXM,'Поликлиника (ППЦ фин-е)'!$GXO:$GXU,'Поликлиника (ППЦ фин-е)'!$HGT:$HHI,'Поликлиника (ППЦ фин-е)'!$HHK:$HHQ,'Поликлиника (ППЦ фин-е)'!$HQP:$HRE,'Поликлиника (ППЦ фин-е)'!$HRG:$HRM,'Поликлиника (ППЦ фин-е)'!$IAL:$IBA,'Поликлиника (ППЦ фин-е)'!$IBC:$IBI,'Поликлиника (ППЦ фин-е)'!$IKH:$IKW,'Поликлиника (ППЦ фин-е)'!$IKY:$ILE,'Поликлиника (ППЦ фин-е)'!$IUD:$IUS,'Поликлиника (ППЦ фин-е)'!$IUU:$IVA,'Поликлиника (ППЦ фин-е)'!$JDZ:$JEO,'Поликлиника (ППЦ фин-е)'!$JEQ:$JEW,'Поликлиника (ППЦ фин-е)'!$JNV:$JOK,'Поликлиника (ППЦ фин-е)'!$JOM:$JOS,'Поликлиника (ППЦ фин-е)'!$JXR:$JYG,'Поликлиника (ППЦ фин-е)'!$JYI:$JYO,'Поликлиника (ППЦ фин-е)'!$KHN:$KIC,'Поликлиника (ППЦ фин-е)'!$KIE:$KIK,'Поликлиника (ППЦ фин-е)'!$KRJ:$KRY,'Поликлиника (ППЦ фин-е)'!$KSA:$KSG,'Поликлиника (ППЦ фин-е)'!$LBF:$LBU,'Поликлиника (ППЦ фин-е)'!$LBW:$LCC,'Поликлиника (ППЦ фин-е)'!$LLB:$LLQ,'Поликлиника (ППЦ фин-е)'!$LLS:$LLY,'Поликлиника (ППЦ фин-е)'!$LUX:$LVM,'Поликлиника (ППЦ фин-е)'!$LVO:$LVU,'Поликлиника (ППЦ фин-е)'!$MET:$MFI,'Поликлиника (ППЦ фин-е)'!$MFK:$MFQ,'Поликлиника (ППЦ фин-е)'!$MOP:$MPE,'Поликлиника (ППЦ фин-е)'!$MPG:$MPM,'Поликлиника (ППЦ фин-е)'!$MYL:$MZA,'Поликлиника (ППЦ фин-е)'!$MZC:$MZI,'Поликлиника (ППЦ фин-е)'!$NIH:$NIW,'Поликлиника (ППЦ фин-е)'!$NIY:$NJE,'Поликлиника (ППЦ фин-е)'!$NSD:$NSS,'Поликлиника (ППЦ фин-е)'!$NSU:$NTA,'Поликлиника (ППЦ фин-е)'!$OBZ:$OCO,'Поликлиника (ППЦ фин-е)'!$OCQ:$OCW,'Поликлиника (ППЦ фин-е)'!$OLV:$OMK,'Поликлиника (ППЦ фин-е)'!$OMM:$OMS,'Поликлиника (ППЦ фин-е)'!$OVR:$OWG,'Поликлиника (ППЦ фин-е)'!$OWI:$OWO,'Поликлиника (ППЦ фин-е)'!$PFN:$PGC,'Поликлиника (ППЦ фин-е)'!$PGE:$PGK,'Поликлиника (ППЦ фин-е)'!$PPJ:$PPY,'Поликлиника (ППЦ фин-е)'!$PQA:$PQG,'Поликлиника (ППЦ фин-е)'!$PZF:$PZU,'Поликлиника (ППЦ фин-е)'!$PZW:$QAC,'Поликлиника (ППЦ фин-е)'!$QJB:$QJQ,'Поликлиника (ППЦ фин-е)'!$QJS:$QJY,'Поликлиника (ППЦ фин-е)'!$QSX:$QTM,'Поликлиника (ППЦ фин-е)'!$QTO:$QTU,'Поликлиника (ППЦ фин-е)'!$RCT:$RDI,'Поликлиника (ППЦ фин-е)'!$RDK:$RDQ,'Поликлиника (ППЦ фин-е)'!$RMP:$RNE,'Поликлиника (ППЦ фин-е)'!$RNG:$RNM,'Поликлиника (ППЦ фин-е)'!$RWL:$RXA,'Поликлиника (ППЦ фин-е)'!$RXC:$RXI,'Поликлиника (ППЦ фин-е)'!$SGH:$SGW,'Поликлиника (ППЦ фин-е)'!$SGY:$SHE,'Поликлиника (ППЦ фин-е)'!$SQD:$SQS,'Поликлиника (ППЦ фин-е)'!$SQU:$SRA,'Поликлиника (ППЦ фин-е)'!$SZZ:$TAO,'Поликлиника (ППЦ фин-е)'!$TAQ:$TAW,'Поликлиника (ППЦ фин-е)'!$TJV:$TKK,'Поликлиника (ППЦ фин-е)'!$TKM:$TKS,'Поликлиника (ППЦ фин-е)'!$TTR:$TUG,'Поликлиника (ППЦ фин-е)'!$TUI:$TUO,'Поликлиника (ППЦ фин-е)'!$UDN:$UEC,'Поликлиника (ППЦ фин-е)'!$UEE:$UEK,'Поликлиника (ППЦ фин-е)'!$UNJ:$UNY,'Поликлиника (ППЦ фин-е)'!$UOA:$UOG,'Поликлиника (ППЦ фин-е)'!$UXF:$UXU,'Поликлиника (ППЦ фин-е)'!$UXW:$UYC,'Поликлиника (ППЦ фин-е)'!$VHB:$VHQ,'Поликлиника (ППЦ фин-е)'!$VHS:$VHY,'Поликлиника (ППЦ фин-е)'!$VQX:$VRM,'Поликлиника (ППЦ фин-е)'!$VRO:$VRU,'Поликлиника (ППЦ фин-е)'!$WAT:$WBI,'Поликлиника (ППЦ фин-е)'!$WBK:$WBQ,'Поликлиника (ППЦ фин-е)'!$WKP:$WLE,'Поликлиника (ППЦ фин-е)'!$WLG:$WLM</definedName>
    <definedName name="Z_C581C282_CB88_4D6E_8EF4_E37BB2DF46D9_.wvu.Cols" localSheetId="11" hidden="1">'Реабилитация (объемы)'!$DS:$EH,'Реабилитация (объемы)'!$EJ:$EP,'Реабилитация (объемы)'!$NO:$OD,'Реабилитация (объемы)'!$OF:$OL,'Реабилитация (объемы)'!$XK:$XZ,'Реабилитация (объемы)'!$YB:$YH,'Реабилитация (объемы)'!$AHG:$AHV,'Реабилитация (объемы)'!$AHX:$AID,'Реабилитация (объемы)'!$ARC:$ARR,'Реабилитация (объемы)'!$ART:$ARZ,'Реабилитация (объемы)'!$BAY:$BBN,'Реабилитация (объемы)'!$BBP:$BBV,'Реабилитация (объемы)'!$BKU:$BLJ,'Реабилитация (объемы)'!$BLL:$BLR,'Реабилитация (объемы)'!$BUQ:$BVF,'Реабилитация (объемы)'!$BVH:$BVN,'Реабилитация (объемы)'!$CEM:$CFB,'Реабилитация (объемы)'!$CFD:$CFJ,'Реабилитация (объемы)'!$COI:$COX,'Реабилитация (объемы)'!$COZ:$CPF,'Реабилитация (объемы)'!$CYE:$CYT,'Реабилитация (объемы)'!$CYV:$CZB,'Реабилитация (объемы)'!$DIA:$DIP,'Реабилитация (объемы)'!$DIR:$DIX,'Реабилитация (объемы)'!$DRW:$DSL,'Реабилитация (объемы)'!$DSN:$DST,'Реабилитация (объемы)'!$EBS:$ECH,'Реабилитация (объемы)'!$ECJ:$ECP,'Реабилитация (объемы)'!$ELO:$EMD,'Реабилитация (объемы)'!$EMF:$EML,'Реабилитация (объемы)'!$EVK:$EVZ,'Реабилитация (объемы)'!$EWB:$EWH,'Реабилитация (объемы)'!$FFG:$FFV,'Реабилитация (объемы)'!$FFX:$FGD,'Реабилитация (объемы)'!$FPC:$FPR,'Реабилитация (объемы)'!$FPT:$FPZ,'Реабилитация (объемы)'!$FYY:$FZN,'Реабилитация (объемы)'!$FZP:$FZV,'Реабилитация (объемы)'!$GIU:$GJJ,'Реабилитация (объемы)'!$GJL:$GJR,'Реабилитация (объемы)'!$GSQ:$GTF,'Реабилитация (объемы)'!$GTH:$GTN,'Реабилитация (объемы)'!$HCM:$HDB,'Реабилитация (объемы)'!$HDD:$HDJ,'Реабилитация (объемы)'!$HMI:$HMX,'Реабилитация (объемы)'!$HMZ:$HNF,'Реабилитация (объемы)'!$HWE:$HWT,'Реабилитация (объемы)'!$HWV:$HXB,'Реабилитация (объемы)'!$IGA:$IGP,'Реабилитация (объемы)'!$IGR:$IGX,'Реабилитация (объемы)'!$IPW:$IQL,'Реабилитация (объемы)'!$IQN:$IQT,'Реабилитация (объемы)'!$IZS:$JAH,'Реабилитация (объемы)'!$JAJ:$JAP,'Реабилитация (объемы)'!$JJO:$JKD,'Реабилитация (объемы)'!$JKF:$JKL,'Реабилитация (объемы)'!$JTK:$JTZ,'Реабилитация (объемы)'!$JUB:$JUH,'Реабилитация (объемы)'!$KDG:$KDV,'Реабилитация (объемы)'!$KDX:$KED,'Реабилитация (объемы)'!$KNC:$KNR,'Реабилитация (объемы)'!$KNT:$KNZ,'Реабилитация (объемы)'!$KWY:$KXN,'Реабилитация (объемы)'!$KXP:$KXV,'Реабилитация (объемы)'!$LGU:$LHJ,'Реабилитация (объемы)'!$LHL:$LHR,'Реабилитация (объемы)'!$LQQ:$LRF,'Реабилитация (объемы)'!$LRH:$LRN,'Реабилитация (объемы)'!$MAM:$MBB,'Реабилитация (объемы)'!$MBD:$MBJ,'Реабилитация (объемы)'!$MKI:$MKX,'Реабилитация (объемы)'!$MKZ:$MLF,'Реабилитация (объемы)'!$MUE:$MUT,'Реабилитация (объемы)'!$MUV:$MVB,'Реабилитация (объемы)'!$NEA:$NEP,'Реабилитация (объемы)'!$NER:$NEX,'Реабилитация (объемы)'!$NNW:$NOL,'Реабилитация (объемы)'!$NON:$NOT,'Реабилитация (объемы)'!$NXS:$NYH,'Реабилитация (объемы)'!$NYJ:$NYP,'Реабилитация (объемы)'!$OHO:$OID,'Реабилитация (объемы)'!$OIF:$OIL,'Реабилитация (объемы)'!$ORK:$ORZ,'Реабилитация (объемы)'!$OSB:$OSH,'Реабилитация (объемы)'!$PBG:$PBV,'Реабилитация (объемы)'!$PBX:$PCD,'Реабилитация (объемы)'!$PLC:$PLR,'Реабилитация (объемы)'!$PLT:$PLZ,'Реабилитация (объемы)'!$PUY:$PVN,'Реабилитация (объемы)'!$PVP:$PVV,'Реабилитация (объемы)'!$QEU:$QFJ,'Реабилитация (объемы)'!$QFL:$QFR,'Реабилитация (объемы)'!$QOQ:$QPF,'Реабилитация (объемы)'!$QPH:$QPN,'Реабилитация (объемы)'!$QYM:$QZB,'Реабилитация (объемы)'!$QZD:$QZJ,'Реабилитация (объемы)'!$RII:$RIX,'Реабилитация (объемы)'!$RIZ:$RJF,'Реабилитация (объемы)'!$RSE:$RST,'Реабилитация (объемы)'!$RSV:$RTB,'Реабилитация (объемы)'!$SCA:$SCP,'Реабилитация (объемы)'!$SCR:$SCX,'Реабилитация (объемы)'!$SLW:$SML,'Реабилитация (объемы)'!$SMN:$SMT,'Реабилитация (объемы)'!$SVS:$SWH,'Реабилитация (объемы)'!$SWJ:$SWP,'Реабилитация (объемы)'!$TFO:$TGD,'Реабилитация (объемы)'!$TGF:$TGL,'Реабилитация (объемы)'!$TPK:$TPZ,'Реабилитация (объемы)'!$TQB:$TQH,'Реабилитация (объемы)'!$TZG:$TZV,'Реабилитация (объемы)'!$TZX:$UAD,'Реабилитация (объемы)'!$UJC:$UJR,'Реабилитация (объемы)'!$UJT:$UJZ,'Реабилитация (объемы)'!$USY:$UTN,'Реабилитация (объемы)'!$UTP:$UTV,'Реабилитация (объемы)'!$VCU:$VDJ,'Реабилитация (объемы)'!$VDL:$VDR,'Реабилитация (объемы)'!$VMQ:$VNF,'Реабилитация (объемы)'!$VNH:$VNN,'Реабилитация (объемы)'!$VWM:$VXB,'Реабилитация (объемы)'!$VXD:$VXJ,'Реабилитация (объемы)'!$WGI:$WGX,'Реабилитация (объемы)'!$WGZ:$WHF,'Реабилитация (объемы)'!$WQE:$WQT,'Реабилитация (объемы)'!$WQV:$WRB</definedName>
    <definedName name="Z_C581C282_CB88_4D6E_8EF4_E37BB2DF46D9_.wvu.Cols" localSheetId="10" hidden="1">'Реабилитация (фин-е)'!$DM:$EB,'Реабилитация (фин-е)'!$ED:$EJ,'Реабилитация (фин-е)'!$NI:$NX,'Реабилитация (фин-е)'!$NZ:$OF,'Реабилитация (фин-е)'!$XE:$XT,'Реабилитация (фин-е)'!$XV:$YB,'Реабилитация (фин-е)'!$AHA:$AHP,'Реабилитация (фин-е)'!$AHR:$AHX,'Реабилитация (фин-е)'!$AQW:$ARL,'Реабилитация (фин-е)'!$ARN:$ART,'Реабилитация (фин-е)'!$BAS:$BBH,'Реабилитация (фин-е)'!$BBJ:$BBP,'Реабилитация (фин-е)'!$BKO:$BLD,'Реабилитация (фин-е)'!$BLF:$BLL,'Реабилитация (фин-е)'!$BUK:$BUZ,'Реабилитация (фин-е)'!$BVB:$BVH,'Реабилитация (фин-е)'!$CEG:$CEV,'Реабилитация (фин-е)'!$CEX:$CFD,'Реабилитация (фин-е)'!$COC:$COR,'Реабилитация (фин-е)'!$COT:$COZ,'Реабилитация (фин-е)'!$CXY:$CYN,'Реабилитация (фин-е)'!$CYP:$CYV,'Реабилитация (фин-е)'!$DHU:$DIJ,'Реабилитация (фин-е)'!$DIL:$DIR,'Реабилитация (фин-е)'!$DRQ:$DSF,'Реабилитация (фин-е)'!$DSH:$DSN,'Реабилитация (фин-е)'!$EBM:$ECB,'Реабилитация (фин-е)'!$ECD:$ECJ,'Реабилитация (фин-е)'!$ELI:$ELX,'Реабилитация (фин-е)'!$ELZ:$EMF,'Реабилитация (фин-е)'!$EVE:$EVT,'Реабилитация (фин-е)'!$EVV:$EWB,'Реабилитация (фин-е)'!$FFA:$FFP,'Реабилитация (фин-е)'!$FFR:$FFX,'Реабилитация (фин-е)'!$FOW:$FPL,'Реабилитация (фин-е)'!$FPN:$FPT,'Реабилитация (фин-е)'!$FYS:$FZH,'Реабилитация (фин-е)'!$FZJ:$FZP,'Реабилитация (фин-е)'!$GIO:$GJD,'Реабилитация (фин-е)'!$GJF:$GJL,'Реабилитация (фин-е)'!$GSK:$GSZ,'Реабилитация (фин-е)'!$GTB:$GTH,'Реабилитация (фин-е)'!$HCG:$HCV,'Реабилитация (фин-е)'!$HCX:$HDD,'Реабилитация (фин-е)'!$HMC:$HMR,'Реабилитация (фин-е)'!$HMT:$HMZ,'Реабилитация (фин-е)'!$HVY:$HWN,'Реабилитация (фин-е)'!$HWP:$HWV,'Реабилитация (фин-е)'!$IFU:$IGJ,'Реабилитация (фин-е)'!$IGL:$IGR,'Реабилитация (фин-е)'!$IPQ:$IQF,'Реабилитация (фин-е)'!$IQH:$IQN,'Реабилитация (фин-е)'!$IZM:$JAB,'Реабилитация (фин-е)'!$JAD:$JAJ,'Реабилитация (фин-е)'!$JJI:$JJX,'Реабилитация (фин-е)'!$JJZ:$JKF,'Реабилитация (фин-е)'!$JTE:$JTT,'Реабилитация (фин-е)'!$JTV:$JUB,'Реабилитация (фин-е)'!$KDA:$KDP,'Реабилитация (фин-е)'!$KDR:$KDX,'Реабилитация (фин-е)'!$KMW:$KNL,'Реабилитация (фин-е)'!$KNN:$KNT,'Реабилитация (фин-е)'!$KWS:$KXH,'Реабилитация (фин-е)'!$KXJ:$KXP,'Реабилитация (фин-е)'!$LGO:$LHD,'Реабилитация (фин-е)'!$LHF:$LHL,'Реабилитация (фин-е)'!$LQK:$LQZ,'Реабилитация (фин-е)'!$LRB:$LRH,'Реабилитация (фин-е)'!$MAG:$MAV,'Реабилитация (фин-е)'!$MAX:$MBD,'Реабилитация (фин-е)'!$MKC:$MKR,'Реабилитация (фин-е)'!$MKT:$MKZ,'Реабилитация (фин-е)'!$MTY:$MUN,'Реабилитация (фин-е)'!$MUP:$MUV,'Реабилитация (фин-е)'!$NDU:$NEJ,'Реабилитация (фин-е)'!$NEL:$NER,'Реабилитация (фин-е)'!$NNQ:$NOF,'Реабилитация (фин-е)'!$NOH:$NON,'Реабилитация (фин-е)'!$NXM:$NYB,'Реабилитация (фин-е)'!$NYD:$NYJ,'Реабилитация (фин-е)'!$OHI:$OHX,'Реабилитация (фин-е)'!$OHZ:$OIF,'Реабилитация (фин-е)'!$ORE:$ORT,'Реабилитация (фин-е)'!$ORV:$OSB,'Реабилитация (фин-е)'!$PBA:$PBP,'Реабилитация (фин-е)'!$PBR:$PBX,'Реабилитация (фин-е)'!$PKW:$PLL,'Реабилитация (фин-е)'!$PLN:$PLT,'Реабилитация (фин-е)'!$PUS:$PVH,'Реабилитация (фин-е)'!$PVJ:$PVP,'Реабилитация (фин-е)'!$QEO:$QFD,'Реабилитация (фин-е)'!$QFF:$QFL,'Реабилитация (фин-е)'!$QOK:$QOZ,'Реабилитация (фин-е)'!$QPB:$QPH,'Реабилитация (фин-е)'!$QYG:$QYV,'Реабилитация (фин-е)'!$QYX:$QZD,'Реабилитация (фин-е)'!$RIC:$RIR,'Реабилитация (фин-е)'!$RIT:$RIZ,'Реабилитация (фин-е)'!$RRY:$RSN,'Реабилитация (фин-е)'!$RSP:$RSV,'Реабилитация (фин-е)'!$SBU:$SCJ,'Реабилитация (фин-е)'!$SCL:$SCR,'Реабилитация (фин-е)'!$SLQ:$SMF,'Реабилитация (фин-е)'!$SMH:$SMN,'Реабилитация (фин-е)'!$SVM:$SWB,'Реабилитация (фин-е)'!$SWD:$SWJ,'Реабилитация (фин-е)'!$TFI:$TFX,'Реабилитация (фин-е)'!$TFZ:$TGF,'Реабилитация (фин-е)'!$TPE:$TPT,'Реабилитация (фин-е)'!$TPV:$TQB,'Реабилитация (фин-е)'!$TZA:$TZP,'Реабилитация (фин-е)'!$TZR:$TZX,'Реабилитация (фин-е)'!$UIW:$UJL,'Реабилитация (фин-е)'!$UJN:$UJT,'Реабилитация (фин-е)'!$USS:$UTH,'Реабилитация (фин-е)'!$UTJ:$UTP,'Реабилитация (фин-е)'!$VCO:$VDD,'Реабилитация (фин-е)'!$VDF:$VDL,'Реабилитация (фин-е)'!$VMK:$VMZ,'Реабилитация (фин-е)'!$VNB:$VNH,'Реабилитация (фин-е)'!$VWG:$VWV,'Реабилитация (фин-е)'!$VWX:$VXD,'Реабилитация (фин-е)'!$WGC:$WGR,'Реабилитация (фин-е)'!$WGT:$WGZ,'Реабилитация (фин-е)'!$WPY:$WQN,'Реабилитация (фин-е)'!$WQP:$WQV</definedName>
    <definedName name="Z_C581C282_CB88_4D6E_8EF4_E37BB2DF46D9_.wvu.Cols" localSheetId="20" hidden="1">'Свод по СМО (фин-е)'!$AZ:$BO,'Свод по СМО (фин-е)'!$BQ:$BW,'Свод по СМО (фин-е)'!$KV:$LK,'Свод по СМО (фин-е)'!$LM:$LS,'Свод по СМО (фин-е)'!$UR:$VG,'Свод по СМО (фин-е)'!$VI:$VO,'Свод по СМО (фин-е)'!$AEN:$AFC,'Свод по СМО (фин-е)'!$AFE:$AFK,'Свод по СМО (фин-е)'!$AOJ:$AOY,'Свод по СМО (фин-е)'!$APA:$APG,'Свод по СМО (фин-е)'!$AYF:$AYU,'Свод по СМО (фин-е)'!$AYW:$AZC,'Свод по СМО (фин-е)'!$BIB:$BIQ,'Свод по СМО (фин-е)'!$BIS:$BIY,'Свод по СМО (фин-е)'!$BRX:$BSM,'Свод по СМО (фин-е)'!$BSO:$BSU,'Свод по СМО (фин-е)'!$CBT:$CCI,'Свод по СМО (фин-е)'!$CCK:$CCQ,'Свод по СМО (фин-е)'!$CLP:$CME,'Свод по СМО (фин-е)'!$CMG:$CMM,'Свод по СМО (фин-е)'!$CVL:$CWA,'Свод по СМО (фин-е)'!$CWC:$CWI,'Свод по СМО (фин-е)'!$DFH:$DFW,'Свод по СМО (фин-е)'!$DFY:$DGE,'Свод по СМО (фин-е)'!$DPD:$DPS,'Свод по СМО (фин-е)'!$DPU:$DQA,'Свод по СМО (фин-е)'!$DYZ:$DZO,'Свод по СМО (фин-е)'!$DZQ:$DZW,'Свод по СМО (фин-е)'!$EIV:$EJK,'Свод по СМО (фин-е)'!$EJM:$EJS,'Свод по СМО (фин-е)'!$ESR:$ETG,'Свод по СМО (фин-е)'!$ETI:$ETO,'Свод по СМО (фин-е)'!$FCN:$FDC,'Свод по СМО (фин-е)'!$FDE:$FDK,'Свод по СМО (фин-е)'!$FMJ:$FMY,'Свод по СМО (фин-е)'!$FNA:$FNG,'Свод по СМО (фин-е)'!$FWF:$FWU,'Свод по СМО (фин-е)'!$FWW:$FXC,'Свод по СМО (фин-е)'!$GGB:$GGQ,'Свод по СМО (фин-е)'!$GGS:$GGY,'Свод по СМО (фин-е)'!$GPX:$GQM,'Свод по СМО (фин-е)'!$GQO:$GQU,'Свод по СМО (фин-е)'!$GZT:$HAI,'Свод по СМО (фин-е)'!$HAK:$HAQ,'Свод по СМО (фин-е)'!$HJP:$HKE,'Свод по СМО (фин-е)'!$HKG:$HKM,'Свод по СМО (фин-е)'!$HTL:$HUA,'Свод по СМО (фин-е)'!$HUC:$HUI,'Свод по СМО (фин-е)'!$IDH:$IDW,'Свод по СМО (фин-е)'!$IDY:$IEE,'Свод по СМО (фин-е)'!$IND:$INS,'Свод по СМО (фин-е)'!$INU:$IOA,'Свод по СМО (фин-е)'!$IWZ:$IXO,'Свод по СМО (фин-е)'!$IXQ:$IXW,'Свод по СМО (фин-е)'!$JGV:$JHK,'Свод по СМО (фин-е)'!$JHM:$JHS,'Свод по СМО (фин-е)'!$JQR:$JRG,'Свод по СМО (фин-е)'!$JRI:$JRO,'Свод по СМО (фин-е)'!$KAN:$KBC,'Свод по СМО (фин-е)'!$KBE:$KBK,'Свод по СМО (фин-е)'!$KKJ:$KKY,'Свод по СМО (фин-е)'!$KLA:$KLG,'Свод по СМО (фин-е)'!$KUF:$KUU,'Свод по СМО (фин-е)'!$KUW:$KVC,'Свод по СМО (фин-е)'!$LEB:$LEQ,'Свод по СМО (фин-е)'!$LES:$LEY,'Свод по СМО (фин-е)'!$LNX:$LOM,'Свод по СМО (фин-е)'!$LOO:$LOU,'Свод по СМО (фин-е)'!$LXT:$LYI,'Свод по СМО (фин-е)'!$LYK:$LYQ,'Свод по СМО (фин-е)'!$MHP:$MIE,'Свод по СМО (фин-е)'!$MIG:$MIM,'Свод по СМО (фин-е)'!$MRL:$MSA,'Свод по СМО (фин-е)'!$MSC:$MSI,'Свод по СМО (фин-е)'!$NBH:$NBW,'Свод по СМО (фин-е)'!$NBY:$NCE,'Свод по СМО (фин-е)'!$NLD:$NLS,'Свод по СМО (фин-е)'!$NLU:$NMA,'Свод по СМО (фин-е)'!$NUZ:$NVO,'Свод по СМО (фин-е)'!$NVQ:$NVW,'Свод по СМО (фин-е)'!$OEV:$OFK,'Свод по СМО (фин-е)'!$OFM:$OFS,'Свод по СМО (фин-е)'!$OOR:$OPG,'Свод по СМО (фин-е)'!$OPI:$OPO,'Свод по СМО (фин-е)'!$OYN:$OZC,'Свод по СМО (фин-е)'!$OZE:$OZK,'Свод по СМО (фин-е)'!$PIJ:$PIY,'Свод по СМО (фин-е)'!$PJA:$PJG,'Свод по СМО (фин-е)'!$PSF:$PSU,'Свод по СМО (фин-е)'!$PSW:$PTC,'Свод по СМО (фин-е)'!$QCB:$QCQ,'Свод по СМО (фин-е)'!$QCS:$QCY,'Свод по СМО (фин-е)'!$QLX:$QMM,'Свод по СМО (фин-е)'!$QMO:$QMU,'Свод по СМО (фин-е)'!$QVT:$QWI,'Свод по СМО (фин-е)'!$QWK:$QWQ,'Свод по СМО (фин-е)'!$RFP:$RGE,'Свод по СМО (фин-е)'!$RGG:$RGM,'Свод по СМО (фин-е)'!$RPL:$RQA,'Свод по СМО (фин-е)'!$RQC:$RQI,'Свод по СМО (фин-е)'!$RZH:$RZW,'Свод по СМО (фин-е)'!$RZY:$SAE,'Свод по СМО (фин-е)'!$SJD:$SJS,'Свод по СМО (фин-е)'!$SJU:$SKA,'Свод по СМО (фин-е)'!$SSZ:$STO,'Свод по СМО (фин-е)'!$STQ:$STW,'Свод по СМО (фин-е)'!$TCV:$TDK,'Свод по СМО (фин-е)'!$TDM:$TDS,'Свод по СМО (фин-е)'!$TMR:$TNG,'Свод по СМО (фин-е)'!$TNI:$TNO,'Свод по СМО (фин-е)'!$TWN:$TXC,'Свод по СМО (фин-е)'!$TXE:$TXK,'Свод по СМО (фин-е)'!$UGJ:$UGY,'Свод по СМО (фин-е)'!$UHA:$UHG,'Свод по СМО (фин-е)'!$UQF:$UQU,'Свод по СМО (фин-е)'!$UQW:$URC,'Свод по СМО (фин-е)'!$VAB:$VAQ,'Свод по СМО (фин-е)'!$VAS:$VAY,'Свод по СМО (фин-е)'!$VJX:$VKM,'Свод по СМО (фин-е)'!$VKO:$VKU,'Свод по СМО (фин-е)'!$VTT:$VUI,'Свод по СМО (фин-е)'!$VUK:$VUQ,'Свод по СМО (фин-е)'!$WDP:$WEE,'Свод по СМО (фин-е)'!$WEG:$WEM,'Свод по СМО (фин-е)'!$WNL:$WOA,'Свод по СМО (фин-е)'!$WOC:$WOI</definedName>
    <definedName name="Z_C581C282_CB88_4D6E_8EF4_E37BB2DF46D9_.wvu.Cols" localSheetId="13" hidden="1">'СМП (объемы)'!$DN:$EC,'СМП (объемы)'!$EE:$EK,'СМП (объемы)'!$NJ:$NY,'СМП (объемы)'!$OA:$OG,'СМП (объемы)'!$XF:$XU,'СМП (объемы)'!$XW:$YC,'СМП (объемы)'!$AHB:$AHQ,'СМП (объемы)'!$AHS:$AHY,'СМП (объемы)'!$AQX:$ARM,'СМП (объемы)'!$ARO:$ARU,'СМП (объемы)'!$BAT:$BBI,'СМП (объемы)'!$BBK:$BBQ,'СМП (объемы)'!$BKP:$BLE,'СМП (объемы)'!$BLG:$BLM,'СМП (объемы)'!$BUL:$BVA,'СМП (объемы)'!$BVC:$BVI,'СМП (объемы)'!$CEH:$CEW,'СМП (объемы)'!$CEY:$CFE,'СМП (объемы)'!$COD:$COS,'СМП (объемы)'!$COU:$CPA,'СМП (объемы)'!$CXZ:$CYO,'СМП (объемы)'!$CYQ:$CYW,'СМП (объемы)'!$DHV:$DIK,'СМП (объемы)'!$DIM:$DIS,'СМП (объемы)'!$DRR:$DSG,'СМП (объемы)'!$DSI:$DSO,'СМП (объемы)'!$EBN:$ECC,'СМП (объемы)'!$ECE:$ECK,'СМП (объемы)'!$ELJ:$ELY,'СМП (объемы)'!$EMA:$EMG,'СМП (объемы)'!$EVF:$EVU,'СМП (объемы)'!$EVW:$EWC,'СМП (объемы)'!$FFB:$FFQ,'СМП (объемы)'!$FFS:$FFY,'СМП (объемы)'!$FOX:$FPM,'СМП (объемы)'!$FPO:$FPU,'СМП (объемы)'!$FYT:$FZI,'СМП (объемы)'!$FZK:$FZQ,'СМП (объемы)'!$GIP:$GJE,'СМП (объемы)'!$GJG:$GJM,'СМП (объемы)'!$GSL:$GTA,'СМП (объемы)'!$GTC:$GTI,'СМП (объемы)'!$HCH:$HCW,'СМП (объемы)'!$HCY:$HDE,'СМП (объемы)'!$HMD:$HMS,'СМП (объемы)'!$HMU:$HNA,'СМП (объемы)'!$HVZ:$HWO,'СМП (объемы)'!$HWQ:$HWW,'СМП (объемы)'!$IFV:$IGK,'СМП (объемы)'!$IGM:$IGS,'СМП (объемы)'!$IPR:$IQG,'СМП (объемы)'!$IQI:$IQO,'СМП (объемы)'!$IZN:$JAC,'СМП (объемы)'!$JAE:$JAK,'СМП (объемы)'!$JJJ:$JJY,'СМП (объемы)'!$JKA:$JKG,'СМП (объемы)'!$JTF:$JTU,'СМП (объемы)'!$JTW:$JUC,'СМП (объемы)'!$KDB:$KDQ,'СМП (объемы)'!$KDS:$KDY,'СМП (объемы)'!$KMX:$KNM,'СМП (объемы)'!$KNO:$KNU,'СМП (объемы)'!$KWT:$KXI,'СМП (объемы)'!$KXK:$KXQ,'СМП (объемы)'!$LGP:$LHE,'СМП (объемы)'!$LHG:$LHM,'СМП (объемы)'!$LQL:$LRA,'СМП (объемы)'!$LRC:$LRI,'СМП (объемы)'!$MAH:$MAW,'СМП (объемы)'!$MAY:$MBE,'СМП (объемы)'!$MKD:$MKS,'СМП (объемы)'!$MKU:$MLA,'СМП (объемы)'!$MTZ:$MUO,'СМП (объемы)'!$MUQ:$MUW,'СМП (объемы)'!$NDV:$NEK,'СМП (объемы)'!$NEM:$NES,'СМП (объемы)'!$NNR:$NOG,'СМП (объемы)'!$NOI:$NOO,'СМП (объемы)'!$NXN:$NYC,'СМП (объемы)'!$NYE:$NYK,'СМП (объемы)'!$OHJ:$OHY,'СМП (объемы)'!$OIA:$OIG,'СМП (объемы)'!$ORF:$ORU,'СМП (объемы)'!$ORW:$OSC,'СМП (объемы)'!$PBB:$PBQ,'СМП (объемы)'!$PBS:$PBY,'СМП (объемы)'!$PKX:$PLM,'СМП (объемы)'!$PLO:$PLU,'СМП (объемы)'!$PUT:$PVI,'СМП (объемы)'!$PVK:$PVQ,'СМП (объемы)'!$QEP:$QFE,'СМП (объемы)'!$QFG:$QFM,'СМП (объемы)'!$QOL:$QPA,'СМП (объемы)'!$QPC:$QPI,'СМП (объемы)'!$QYH:$QYW,'СМП (объемы)'!$QYY:$QZE,'СМП (объемы)'!$RID:$RIS,'СМП (объемы)'!$RIU:$RJA,'СМП (объемы)'!$RRZ:$RSO,'СМП (объемы)'!$RSQ:$RSW,'СМП (объемы)'!$SBV:$SCK,'СМП (объемы)'!$SCM:$SCS,'СМП (объемы)'!$SLR:$SMG,'СМП (объемы)'!$SMI:$SMO,'СМП (объемы)'!$SVN:$SWC,'СМП (объемы)'!$SWE:$SWK,'СМП (объемы)'!$TFJ:$TFY,'СМП (объемы)'!$TGA:$TGG,'СМП (объемы)'!$TPF:$TPU,'СМП (объемы)'!$TPW:$TQC,'СМП (объемы)'!$TZB:$TZQ,'СМП (объемы)'!$TZS:$TZY,'СМП (объемы)'!$UIX:$UJM,'СМП (объемы)'!$UJO:$UJU,'СМП (объемы)'!$UST:$UTI,'СМП (объемы)'!$UTK:$UTQ,'СМП (объемы)'!$VCP:$VDE,'СМП (объемы)'!$VDG:$VDM,'СМП (объемы)'!$VML:$VNA,'СМП (объемы)'!$VNC:$VNI,'СМП (объемы)'!$VWH:$VWW,'СМП (объемы)'!$VWY:$VXE,'СМП (объемы)'!$WGD:$WGS,'СМП (объемы)'!$WGU:$WHA,'СМП (объемы)'!$WPZ:$WQO,'СМП (объемы)'!$WQQ:$WQW</definedName>
    <definedName name="Z_C581C282_CB88_4D6E_8EF4_E37BB2DF46D9_.wvu.Cols" localSheetId="12" hidden="1">'СМП (фин-е)'!$DO:$ED,'СМП (фин-е)'!$EF:$EL,'СМП (фин-е)'!$NK:$NZ,'СМП (фин-е)'!$OB:$OH,'СМП (фин-е)'!$XG:$XV,'СМП (фин-е)'!$XX:$YD,'СМП (фин-е)'!$AHC:$AHR,'СМП (фин-е)'!$AHT:$AHZ,'СМП (фин-е)'!$AQY:$ARN,'СМП (фин-е)'!$ARP:$ARV,'СМП (фин-е)'!$BAU:$BBJ,'СМП (фин-е)'!$BBL:$BBR,'СМП (фин-е)'!$BKQ:$BLF,'СМП (фин-е)'!$BLH:$BLN,'СМП (фин-е)'!$BUM:$BVB,'СМП (фин-е)'!$BVD:$BVJ,'СМП (фин-е)'!$CEI:$CEX,'СМП (фин-е)'!$CEZ:$CFF,'СМП (фин-е)'!$COE:$COT,'СМП (фин-е)'!$COV:$CPB,'СМП (фин-е)'!$CYA:$CYP,'СМП (фин-е)'!$CYR:$CYX,'СМП (фин-е)'!$DHW:$DIL,'СМП (фин-е)'!$DIN:$DIT,'СМП (фин-е)'!$DRS:$DSH,'СМП (фин-е)'!$DSJ:$DSP,'СМП (фин-е)'!$EBO:$ECD,'СМП (фин-е)'!$ECF:$ECL,'СМП (фин-е)'!$ELK:$ELZ,'СМП (фин-е)'!$EMB:$EMH,'СМП (фин-е)'!$EVG:$EVV,'СМП (фин-е)'!$EVX:$EWD,'СМП (фин-е)'!$FFC:$FFR,'СМП (фин-е)'!$FFT:$FFZ,'СМП (фин-е)'!$FOY:$FPN,'СМП (фин-е)'!$FPP:$FPV,'СМП (фин-е)'!$FYU:$FZJ,'СМП (фин-е)'!$FZL:$FZR,'СМП (фин-е)'!$GIQ:$GJF,'СМП (фин-е)'!$GJH:$GJN,'СМП (фин-е)'!$GSM:$GTB,'СМП (фин-е)'!$GTD:$GTJ,'СМП (фин-е)'!$HCI:$HCX,'СМП (фин-е)'!$HCZ:$HDF,'СМП (фин-е)'!$HME:$HMT,'СМП (фин-е)'!$HMV:$HNB,'СМП (фин-е)'!$HWA:$HWP,'СМП (фин-е)'!$HWR:$HWX,'СМП (фин-е)'!$IFW:$IGL,'СМП (фин-е)'!$IGN:$IGT,'СМП (фин-е)'!$IPS:$IQH,'СМП (фин-е)'!$IQJ:$IQP,'СМП (фин-е)'!$IZO:$JAD,'СМП (фин-е)'!$JAF:$JAL,'СМП (фин-е)'!$JJK:$JJZ,'СМП (фин-е)'!$JKB:$JKH,'СМП (фин-е)'!$JTG:$JTV,'СМП (фин-е)'!$JTX:$JUD,'СМП (фин-е)'!$KDC:$KDR,'СМП (фин-е)'!$KDT:$KDZ,'СМП (фин-е)'!$KMY:$KNN,'СМП (фин-е)'!$KNP:$KNV,'СМП (фин-е)'!$KWU:$KXJ,'СМП (фин-е)'!$KXL:$KXR,'СМП (фин-е)'!$LGQ:$LHF,'СМП (фин-е)'!$LHH:$LHN,'СМП (фин-е)'!$LQM:$LRB,'СМП (фин-е)'!$LRD:$LRJ,'СМП (фин-е)'!$MAI:$MAX,'СМП (фин-е)'!$MAZ:$MBF,'СМП (фин-е)'!$MKE:$MKT,'СМП (фин-е)'!$MKV:$MLB,'СМП (фин-е)'!$MUA:$MUP,'СМП (фин-е)'!$MUR:$MUX,'СМП (фин-е)'!$NDW:$NEL,'СМП (фин-е)'!$NEN:$NET,'СМП (фин-е)'!$NNS:$NOH,'СМП (фин-е)'!$NOJ:$NOP,'СМП (фин-е)'!$NXO:$NYD,'СМП (фин-е)'!$NYF:$NYL,'СМП (фин-е)'!$OHK:$OHZ,'СМП (фин-е)'!$OIB:$OIH,'СМП (фин-е)'!$ORG:$ORV,'СМП (фин-е)'!$ORX:$OSD,'СМП (фин-е)'!$PBC:$PBR,'СМП (фин-е)'!$PBT:$PBZ,'СМП (фин-е)'!$PKY:$PLN,'СМП (фин-е)'!$PLP:$PLV,'СМП (фин-е)'!$PUU:$PVJ,'СМП (фин-е)'!$PVL:$PVR,'СМП (фин-е)'!$QEQ:$QFF,'СМП (фин-е)'!$QFH:$QFN,'СМП (фин-е)'!$QOM:$QPB,'СМП (фин-е)'!$QPD:$QPJ,'СМП (фин-е)'!$QYI:$QYX,'СМП (фин-е)'!$QYZ:$QZF,'СМП (фин-е)'!$RIE:$RIT,'СМП (фин-е)'!$RIV:$RJB,'СМП (фин-е)'!$RSA:$RSP,'СМП (фин-е)'!$RSR:$RSX,'СМП (фин-е)'!$SBW:$SCL,'СМП (фин-е)'!$SCN:$SCT,'СМП (фин-е)'!$SLS:$SMH,'СМП (фин-е)'!$SMJ:$SMP,'СМП (фин-е)'!$SVO:$SWD,'СМП (фин-е)'!$SWF:$SWL,'СМП (фин-е)'!$TFK:$TFZ,'СМП (фин-е)'!$TGB:$TGH,'СМП (фин-е)'!$TPG:$TPV,'СМП (фин-е)'!$TPX:$TQD,'СМП (фин-е)'!$TZC:$TZR,'СМП (фин-е)'!$TZT:$TZZ,'СМП (фин-е)'!$UIY:$UJN,'СМП (фин-е)'!$UJP:$UJV,'СМП (фин-е)'!$USU:$UTJ,'СМП (фин-е)'!$UTL:$UTR,'СМП (фин-е)'!$VCQ:$VDF,'СМП (фин-е)'!$VDH:$VDN,'СМП (фин-е)'!$VMM:$VNB,'СМП (фин-е)'!$VND:$VNJ,'СМП (фин-е)'!$VWI:$VWX,'СМП (фин-е)'!$VWZ:$VXF,'СМП (фин-е)'!$WGE:$WGT,'СМП (фин-е)'!$WGV:$WHB,'СМП (фин-е)'!$WQA:$WQP,'СМП (фин-е)'!$WQR:$WQX</definedName>
    <definedName name="Z_C581C282_CB88_4D6E_8EF4_E37BB2DF46D9_.wvu.Cols" localSheetId="1" hidden="1">'Стационар (объемы)'!$DI:$DX,'Стационар (объемы)'!$DZ:$EF,'Стационар (объемы)'!$NE:$NT,'Стационар (объемы)'!$NV:$OB,'Стационар (объемы)'!$XA:$XP,'Стационар (объемы)'!$XR:$XX,'Стационар (объемы)'!$AGW:$AHL,'Стационар (объемы)'!$AHN:$AHT,'Стационар (объемы)'!$AQS:$ARH,'Стационар (объемы)'!$ARJ:$ARP,'Стационар (объемы)'!$BAO:$BBD,'Стационар (объемы)'!$BBF:$BBL,'Стационар (объемы)'!$BKK:$BKZ,'Стационар (объемы)'!$BLB:$BLH,'Стационар (объемы)'!$BUG:$BUV,'Стационар (объемы)'!$BUX:$BVD,'Стационар (объемы)'!$CEC:$CER,'Стационар (объемы)'!$CET:$CEZ,'Стационар (объемы)'!$CNY:$CON,'Стационар (объемы)'!$COP:$COV,'Стационар (объемы)'!$CXU:$CYJ,'Стационар (объемы)'!$CYL:$CYR,'Стационар (объемы)'!$DHQ:$DIF,'Стационар (объемы)'!$DIH:$DIN,'Стационар (объемы)'!$DRM:$DSB,'Стационар (объемы)'!$DSD:$DSJ,'Стационар (объемы)'!$EBI:$EBX,'Стационар (объемы)'!$EBZ:$ECF,'Стационар (объемы)'!$ELE:$ELT,'Стационар (объемы)'!$ELV:$EMB,'Стационар (объемы)'!$EVA:$EVP,'Стационар (объемы)'!$EVR:$EVX,'Стационар (объемы)'!$FEW:$FFL,'Стационар (объемы)'!$FFN:$FFT,'Стационар (объемы)'!$FOS:$FPH,'Стационар (объемы)'!$FPJ:$FPP,'Стационар (объемы)'!$FYO:$FZD,'Стационар (объемы)'!$FZF:$FZL,'Стационар (объемы)'!$GIK:$GIZ,'Стационар (объемы)'!$GJB:$GJH,'Стационар (объемы)'!$GSG:$GSV,'Стационар (объемы)'!$GSX:$GTD,'Стационар (объемы)'!$HCC:$HCR,'Стационар (объемы)'!$HCT:$HCZ,'Стационар (объемы)'!$HLY:$HMN,'Стационар (объемы)'!$HMP:$HMV,'Стационар (объемы)'!$HVU:$HWJ,'Стационар (объемы)'!$HWL:$HWR,'Стационар (объемы)'!$IFQ:$IGF,'Стационар (объемы)'!$IGH:$IGN,'Стационар (объемы)'!$IPM:$IQB,'Стационар (объемы)'!$IQD:$IQJ,'Стационар (объемы)'!$IZI:$IZX,'Стационар (объемы)'!$IZZ:$JAF,'Стационар (объемы)'!$JJE:$JJT,'Стационар (объемы)'!$JJV:$JKB,'Стационар (объемы)'!$JTA:$JTP,'Стационар (объемы)'!$JTR:$JTX,'Стационар (объемы)'!$KCW:$KDL,'Стационар (объемы)'!$KDN:$KDT,'Стационар (объемы)'!$KMS:$KNH,'Стационар (объемы)'!$KNJ:$KNP,'Стационар (объемы)'!$KWO:$KXD,'Стационар (объемы)'!$KXF:$KXL,'Стационар (объемы)'!$LGK:$LGZ,'Стационар (объемы)'!$LHB:$LHH,'Стационар (объемы)'!$LQG:$LQV,'Стационар (объемы)'!$LQX:$LRD,'Стационар (объемы)'!$MAC:$MAR,'Стационар (объемы)'!$MAT:$MAZ,'Стационар (объемы)'!$MJY:$MKN,'Стационар (объемы)'!$MKP:$MKV,'Стационар (объемы)'!$MTU:$MUJ,'Стационар (объемы)'!$MUL:$MUR,'Стационар (объемы)'!$NDQ:$NEF,'Стационар (объемы)'!$NEH:$NEN,'Стационар (объемы)'!$NNM:$NOB,'Стационар (объемы)'!$NOD:$NOJ,'Стационар (объемы)'!$NXI:$NXX,'Стационар (объемы)'!$NXZ:$NYF,'Стационар (объемы)'!$OHE:$OHT,'Стационар (объемы)'!$OHV:$OIB,'Стационар (объемы)'!$ORA:$ORP,'Стационар (объемы)'!$ORR:$ORX,'Стационар (объемы)'!$PAW:$PBL,'Стационар (объемы)'!$PBN:$PBT,'Стационар (объемы)'!$PKS:$PLH,'Стационар (объемы)'!$PLJ:$PLP,'Стационар (объемы)'!$PUO:$PVD,'Стационар (объемы)'!$PVF:$PVL,'Стационар (объемы)'!$QEK:$QEZ,'Стационар (объемы)'!$QFB:$QFH,'Стационар (объемы)'!$QOG:$QOV,'Стационар (объемы)'!$QOX:$QPD,'Стационар (объемы)'!$QYC:$QYR,'Стационар (объемы)'!$QYT:$QYZ,'Стационар (объемы)'!$RHY:$RIN,'Стационар (объемы)'!$RIP:$RIV,'Стационар (объемы)'!$RRU:$RSJ,'Стационар (объемы)'!$RSL:$RSR,'Стационар (объемы)'!$SBQ:$SCF,'Стационар (объемы)'!$SCH:$SCN,'Стационар (объемы)'!$SLM:$SMB,'Стационар (объемы)'!$SMD:$SMJ,'Стационар (объемы)'!$SVI:$SVX,'Стационар (объемы)'!$SVZ:$SWF,'Стационар (объемы)'!$TFE:$TFT,'Стационар (объемы)'!$TFV:$TGB,'Стационар (объемы)'!$TPA:$TPP,'Стационар (объемы)'!$TPR:$TPX,'Стационар (объемы)'!$TYW:$TZL,'Стационар (объемы)'!$TZN:$TZT,'Стационар (объемы)'!$UIS:$UJH,'Стационар (объемы)'!$UJJ:$UJP,'Стационар (объемы)'!$USO:$UTD,'Стационар (объемы)'!$UTF:$UTL,'Стационар (объемы)'!$VCK:$VCZ,'Стационар (объемы)'!$VDB:$VDH,'Стационар (объемы)'!$VMG:$VMV,'Стационар (объемы)'!$VMX:$VND,'Стационар (объемы)'!$VWC:$VWR,'Стационар (объемы)'!$VWT:$VWZ,'Стационар (объемы)'!$WFY:$WGN,'Стационар (объемы)'!$WGP:$WGV,'Стационар (объемы)'!$WPU:$WQJ,'Стационар (объемы)'!$WQL:$WQR</definedName>
    <definedName name="Z_C581C282_CB88_4D6E_8EF4_E37BB2DF46D9_.wvu.Cols" localSheetId="0" hidden="1">'Стационар (фин-е)'!$DP:$EE,'Стационар (фин-е)'!$EG:$EM,'Стационар (фин-е)'!$NL:$OA,'Стационар (фин-е)'!$OC:$OI,'Стационар (фин-е)'!$XH:$XW,'Стационар (фин-е)'!$XY:$YE,'Стационар (фин-е)'!$AHD:$AHS,'Стационар (фин-е)'!$AHU:$AIA,'Стационар (фин-е)'!$AQZ:$ARO,'Стационар (фин-е)'!$ARQ:$ARW,'Стационар (фин-е)'!$BAV:$BBK,'Стационар (фин-е)'!$BBM:$BBS,'Стационар (фин-е)'!$BKR:$BLG,'Стационар (фин-е)'!$BLI:$BLO,'Стационар (фин-е)'!$BUN:$BVC,'Стационар (фин-е)'!$BVE:$BVK,'Стационар (фин-е)'!$CEJ:$CEY,'Стационар (фин-е)'!$CFA:$CFG,'Стационар (фин-е)'!$COF:$COU,'Стационар (фин-е)'!$COW:$CPC,'Стационар (фин-е)'!$CYB:$CYQ,'Стационар (фин-е)'!$CYS:$CYY,'Стационар (фин-е)'!$DHX:$DIM,'Стационар (фин-е)'!$DIO:$DIU,'Стационар (фин-е)'!$DRT:$DSI,'Стационар (фин-е)'!$DSK:$DSQ,'Стационар (фин-е)'!$EBP:$ECE,'Стационар (фин-е)'!$ECG:$ECM,'Стационар (фин-е)'!$ELL:$EMA,'Стационар (фин-е)'!$EMC:$EMI,'Стационар (фин-е)'!$EVH:$EVW,'Стационар (фин-е)'!$EVY:$EWE,'Стационар (фин-е)'!$FFD:$FFS,'Стационар (фин-е)'!$FFU:$FGA,'Стационар (фин-е)'!$FOZ:$FPO,'Стационар (фин-е)'!$FPQ:$FPW,'Стационар (фин-е)'!$FYV:$FZK,'Стационар (фин-е)'!$FZM:$FZS,'Стационар (фин-е)'!$GIR:$GJG,'Стационар (фин-е)'!$GJI:$GJO,'Стационар (фин-е)'!$GSN:$GTC,'Стационар (фин-е)'!$GTE:$GTK,'Стационар (фин-е)'!$HCJ:$HCY,'Стационар (фин-е)'!$HDA:$HDG,'Стационар (фин-е)'!$HMF:$HMU,'Стационар (фин-е)'!$HMW:$HNC,'Стационар (фин-е)'!$HWB:$HWQ,'Стационар (фин-е)'!$HWS:$HWY,'Стационар (фин-е)'!$IFX:$IGM,'Стационар (фин-е)'!$IGO:$IGU,'Стационар (фин-е)'!$IPT:$IQI,'Стационар (фин-е)'!$IQK:$IQQ,'Стационар (фин-е)'!$IZP:$JAE,'Стационар (фин-е)'!$JAG:$JAM,'Стационар (фин-е)'!$JJL:$JKA,'Стационар (фин-е)'!$JKC:$JKI,'Стационар (фин-е)'!$JTH:$JTW,'Стационар (фин-е)'!$JTY:$JUE,'Стационар (фин-е)'!$KDD:$KDS,'Стационар (фин-е)'!$KDU:$KEA,'Стационар (фин-е)'!$KMZ:$KNO,'Стационар (фин-е)'!$KNQ:$KNW,'Стационар (фин-е)'!$KWV:$KXK,'Стационар (фин-е)'!$KXM:$KXS,'Стационар (фин-е)'!$LGR:$LHG,'Стационар (фин-е)'!$LHI:$LHO,'Стационар (фин-е)'!$LQN:$LRC,'Стационар (фин-е)'!$LRE:$LRK,'Стационар (фин-е)'!$MAJ:$MAY,'Стационар (фин-е)'!$MBA:$MBG,'Стационар (фин-е)'!$MKF:$MKU,'Стационар (фин-е)'!$MKW:$MLC,'Стационар (фин-е)'!$MUB:$MUQ,'Стационар (фин-е)'!$MUS:$MUY,'Стационар (фин-е)'!$NDX:$NEM,'Стационар (фин-е)'!$NEO:$NEU,'Стационар (фин-е)'!$NNT:$NOI,'Стационар (фин-е)'!$NOK:$NOQ,'Стационар (фин-е)'!$NXP:$NYE,'Стационар (фин-е)'!$NYG:$NYM,'Стационар (фин-е)'!$OHL:$OIA,'Стационар (фин-е)'!$OIC:$OII,'Стационар (фин-е)'!$ORH:$ORW,'Стационар (фин-е)'!$ORY:$OSE,'Стационар (фин-е)'!$PBD:$PBS,'Стационар (фин-е)'!$PBU:$PCA,'Стационар (фин-е)'!$PKZ:$PLO,'Стационар (фин-е)'!$PLQ:$PLW,'Стационар (фин-е)'!$PUV:$PVK,'Стационар (фин-е)'!$PVM:$PVS,'Стационар (фин-е)'!$QER:$QFG,'Стационар (фин-е)'!$QFI:$QFO,'Стационар (фин-е)'!$QON:$QPC,'Стационар (фин-е)'!$QPE:$QPK,'Стационар (фин-е)'!$QYJ:$QYY,'Стационар (фин-е)'!$QZA:$QZG,'Стационар (фин-е)'!$RIF:$RIU,'Стационар (фин-е)'!$RIW:$RJC,'Стационар (фин-е)'!$RSB:$RSQ,'Стационар (фин-е)'!$RSS:$RSY,'Стационар (фин-е)'!$SBX:$SCM,'Стационар (фин-е)'!$SCO:$SCU,'Стационар (фин-е)'!$SLT:$SMI,'Стационар (фин-е)'!$SMK:$SMQ,'Стационар (фин-е)'!$SVP:$SWE,'Стационар (фин-е)'!$SWG:$SWM,'Стационар (фин-е)'!$TFL:$TGA,'Стационар (фин-е)'!$TGC:$TGI,'Стационар (фин-е)'!$TPH:$TPW,'Стационар (фин-е)'!$TPY:$TQE,'Стационар (фин-е)'!$TZD:$TZS,'Стационар (фин-е)'!$TZU:$UAA,'Стационар (фин-е)'!$UIZ:$UJO,'Стационар (фин-е)'!$UJQ:$UJW,'Стационар (фин-е)'!$USV:$UTK,'Стационар (фин-е)'!$UTM:$UTS,'Стационар (фин-е)'!$VCR:$VDG,'Стационар (фин-е)'!$VDI:$VDO,'Стационар (фин-е)'!$VMN:$VNC,'Стационар (фин-е)'!$VNE:$VNK,'Стационар (фин-е)'!$VWJ:$VWY,'Стационар (фин-е)'!$VXA:$VXG,'Стационар (фин-е)'!$WGF:$WGU,'Стационар (фин-е)'!$WGW:$WHC,'Стационар (фин-е)'!$WQB:$WQQ,'Стационар (фин-е)'!$WQS:$WQY</definedName>
    <definedName name="Z_C581C282_CB88_4D6E_8EF4_E37BB2DF46D9_.wvu.Cols" localSheetId="15" hidden="1">'Тромболизис (объемы)'!$DN:$EC,'Тромболизис (объемы)'!$EE:$EK,'Тромболизис (объемы)'!$NJ:$NY,'Тромболизис (объемы)'!$OA:$OG,'Тромболизис (объемы)'!$XF:$XU,'Тромболизис (объемы)'!$XW:$YC,'Тромболизис (объемы)'!$AHB:$AHQ,'Тромболизис (объемы)'!$AHS:$AHY,'Тромболизис (объемы)'!$AQX:$ARM,'Тромболизис (объемы)'!$ARO:$ARU,'Тромболизис (объемы)'!$BAT:$BBI,'Тромболизис (объемы)'!$BBK:$BBQ,'Тромболизис (объемы)'!$BKP:$BLE,'Тромболизис (объемы)'!$BLG:$BLM,'Тромболизис (объемы)'!$BUL:$BVA,'Тромболизис (объемы)'!$BVC:$BVI,'Тромболизис (объемы)'!$CEH:$CEW,'Тромболизис (объемы)'!$CEY:$CFE,'Тромболизис (объемы)'!$COD:$COS,'Тромболизис (объемы)'!$COU:$CPA,'Тромболизис (объемы)'!$CXZ:$CYO,'Тромболизис (объемы)'!$CYQ:$CYW,'Тромболизис (объемы)'!$DHV:$DIK,'Тромболизис (объемы)'!$DIM:$DIS,'Тромболизис (объемы)'!$DRR:$DSG,'Тромболизис (объемы)'!$DSI:$DSO,'Тромболизис (объемы)'!$EBN:$ECC,'Тромболизис (объемы)'!$ECE:$ECK,'Тромболизис (объемы)'!$ELJ:$ELY,'Тромболизис (объемы)'!$EMA:$EMG,'Тромболизис (объемы)'!$EVF:$EVU,'Тромболизис (объемы)'!$EVW:$EWC,'Тромболизис (объемы)'!$FFB:$FFQ,'Тромболизис (объемы)'!$FFS:$FFY,'Тромболизис (объемы)'!$FOX:$FPM,'Тромболизис (объемы)'!$FPO:$FPU,'Тромболизис (объемы)'!$FYT:$FZI,'Тромболизис (объемы)'!$FZK:$FZQ,'Тромболизис (объемы)'!$GIP:$GJE,'Тромболизис (объемы)'!$GJG:$GJM,'Тромболизис (объемы)'!$GSL:$GTA,'Тромболизис (объемы)'!$GTC:$GTI,'Тромболизис (объемы)'!$HCH:$HCW,'Тромболизис (объемы)'!$HCY:$HDE,'Тромболизис (объемы)'!$HMD:$HMS,'Тромболизис (объемы)'!$HMU:$HNA,'Тромболизис (объемы)'!$HVZ:$HWO,'Тромболизис (объемы)'!$HWQ:$HWW,'Тромболизис (объемы)'!$IFV:$IGK,'Тромболизис (объемы)'!$IGM:$IGS,'Тромболизис (объемы)'!$IPR:$IQG,'Тромболизис (объемы)'!$IQI:$IQO,'Тромболизис (объемы)'!$IZN:$JAC,'Тромболизис (объемы)'!$JAE:$JAK,'Тромболизис (объемы)'!$JJJ:$JJY,'Тромболизис (объемы)'!$JKA:$JKG,'Тромболизис (объемы)'!$JTF:$JTU,'Тромболизис (объемы)'!$JTW:$JUC,'Тромболизис (объемы)'!$KDB:$KDQ,'Тромболизис (объемы)'!$KDS:$KDY,'Тромболизис (объемы)'!$KMX:$KNM,'Тромболизис (объемы)'!$KNO:$KNU,'Тромболизис (объемы)'!$KWT:$KXI,'Тромболизис (объемы)'!$KXK:$KXQ,'Тромболизис (объемы)'!$LGP:$LHE,'Тромболизис (объемы)'!$LHG:$LHM,'Тромболизис (объемы)'!$LQL:$LRA,'Тромболизис (объемы)'!$LRC:$LRI,'Тромболизис (объемы)'!$MAH:$MAW,'Тромболизис (объемы)'!$MAY:$MBE,'Тромболизис (объемы)'!$MKD:$MKS,'Тромболизис (объемы)'!$MKU:$MLA,'Тромболизис (объемы)'!$MTZ:$MUO,'Тромболизис (объемы)'!$MUQ:$MUW,'Тромболизис (объемы)'!$NDV:$NEK,'Тромболизис (объемы)'!$NEM:$NES,'Тромболизис (объемы)'!$NNR:$NOG,'Тромболизис (объемы)'!$NOI:$NOO,'Тромболизис (объемы)'!$NXN:$NYC,'Тромболизис (объемы)'!$NYE:$NYK,'Тромболизис (объемы)'!$OHJ:$OHY,'Тромболизис (объемы)'!$OIA:$OIG,'Тромболизис (объемы)'!$ORF:$ORU,'Тромболизис (объемы)'!$ORW:$OSC,'Тромболизис (объемы)'!$PBB:$PBQ,'Тромболизис (объемы)'!$PBS:$PBY,'Тромболизис (объемы)'!$PKX:$PLM,'Тромболизис (объемы)'!$PLO:$PLU,'Тромболизис (объемы)'!$PUT:$PVI,'Тромболизис (объемы)'!$PVK:$PVQ,'Тромболизис (объемы)'!$QEP:$QFE,'Тромболизис (объемы)'!$QFG:$QFM,'Тромболизис (объемы)'!$QOL:$QPA,'Тромболизис (объемы)'!$QPC:$QPI,'Тромболизис (объемы)'!$QYH:$QYW,'Тромболизис (объемы)'!$QYY:$QZE,'Тромболизис (объемы)'!$RID:$RIS,'Тромболизис (объемы)'!$RIU:$RJA,'Тромболизис (объемы)'!$RRZ:$RSO,'Тромболизис (объемы)'!$RSQ:$RSW,'Тромболизис (объемы)'!$SBV:$SCK,'Тромболизис (объемы)'!$SCM:$SCS,'Тромболизис (объемы)'!$SLR:$SMG,'Тромболизис (объемы)'!$SMI:$SMO,'Тромболизис (объемы)'!$SVN:$SWC,'Тромболизис (объемы)'!$SWE:$SWK,'Тромболизис (объемы)'!$TFJ:$TFY,'Тромболизис (объемы)'!$TGA:$TGG,'Тромболизис (объемы)'!$TPF:$TPU,'Тромболизис (объемы)'!$TPW:$TQC,'Тромболизис (объемы)'!$TZB:$TZQ,'Тромболизис (объемы)'!$TZS:$TZY,'Тромболизис (объемы)'!$UIX:$UJM,'Тромболизис (объемы)'!$UJO:$UJU,'Тромболизис (объемы)'!$UST:$UTI,'Тромболизис (объемы)'!$UTK:$UTQ,'Тромболизис (объемы)'!$VCP:$VDE,'Тромболизис (объемы)'!$VDG:$VDM,'Тромболизис (объемы)'!$VML:$VNA,'Тромболизис (объемы)'!$VNC:$VNI,'Тромболизис (объемы)'!$VWH:$VWW,'Тромболизис (объемы)'!$VWY:$VXE,'Тромболизис (объемы)'!$WGD:$WGS,'Тромболизис (объемы)'!$WGU:$WHA,'Тромболизис (объемы)'!$WPZ:$WQO,'Тромболизис (объемы)'!$WQQ:$WQW</definedName>
    <definedName name="Z_C581C282_CB88_4D6E_8EF4_E37BB2DF46D9_.wvu.Cols" localSheetId="14" hidden="1">'Тромболизис (фин-е)'!$DP:$EE,'Тромболизис (фин-е)'!$EG:$EM,'Тромболизис (фин-е)'!$NL:$OA,'Тромболизис (фин-е)'!$OC:$OI,'Тромболизис (фин-е)'!$XH:$XW,'Тромболизис (фин-е)'!$XY:$YE,'Тромболизис (фин-е)'!$AHD:$AHS,'Тромболизис (фин-е)'!$AHU:$AIA,'Тромболизис (фин-е)'!$AQZ:$ARO,'Тромболизис (фин-е)'!$ARQ:$ARW,'Тромболизис (фин-е)'!$BAV:$BBK,'Тромболизис (фин-е)'!$BBM:$BBS,'Тромболизис (фин-е)'!$BKR:$BLG,'Тромболизис (фин-е)'!$BLI:$BLO,'Тромболизис (фин-е)'!$BUN:$BVC,'Тромболизис (фин-е)'!$BVE:$BVK,'Тромболизис (фин-е)'!$CEJ:$CEY,'Тромболизис (фин-е)'!$CFA:$CFG,'Тромболизис (фин-е)'!$COF:$COU,'Тромболизис (фин-е)'!$COW:$CPC,'Тромболизис (фин-е)'!$CYB:$CYQ,'Тромболизис (фин-е)'!$CYS:$CYY,'Тромболизис (фин-е)'!$DHX:$DIM,'Тромболизис (фин-е)'!$DIO:$DIU,'Тромболизис (фин-е)'!$DRT:$DSI,'Тромболизис (фин-е)'!$DSK:$DSQ,'Тромболизис (фин-е)'!$EBP:$ECE,'Тромболизис (фин-е)'!$ECG:$ECM,'Тромболизис (фин-е)'!$ELL:$EMA,'Тромболизис (фин-е)'!$EMC:$EMI,'Тромболизис (фин-е)'!$EVH:$EVW,'Тромболизис (фин-е)'!$EVY:$EWE,'Тромболизис (фин-е)'!$FFD:$FFS,'Тромболизис (фин-е)'!$FFU:$FGA,'Тромболизис (фин-е)'!$FOZ:$FPO,'Тромболизис (фин-е)'!$FPQ:$FPW,'Тромболизис (фин-е)'!$FYV:$FZK,'Тромболизис (фин-е)'!$FZM:$FZS,'Тромболизис (фин-е)'!$GIR:$GJG,'Тромболизис (фин-е)'!$GJI:$GJO,'Тромболизис (фин-е)'!$GSN:$GTC,'Тромболизис (фин-е)'!$GTE:$GTK,'Тромболизис (фин-е)'!$HCJ:$HCY,'Тромболизис (фин-е)'!$HDA:$HDG,'Тромболизис (фин-е)'!$HMF:$HMU,'Тромболизис (фин-е)'!$HMW:$HNC,'Тромболизис (фин-е)'!$HWB:$HWQ,'Тромболизис (фин-е)'!$HWS:$HWY,'Тромболизис (фин-е)'!$IFX:$IGM,'Тромболизис (фин-е)'!$IGO:$IGU,'Тромболизис (фин-е)'!$IPT:$IQI,'Тромболизис (фин-е)'!$IQK:$IQQ,'Тромболизис (фин-е)'!$IZP:$JAE,'Тромболизис (фин-е)'!$JAG:$JAM,'Тромболизис (фин-е)'!$JJL:$JKA,'Тромболизис (фин-е)'!$JKC:$JKI,'Тромболизис (фин-е)'!$JTH:$JTW,'Тромболизис (фин-е)'!$JTY:$JUE,'Тромболизис (фин-е)'!$KDD:$KDS,'Тромболизис (фин-е)'!$KDU:$KEA,'Тромболизис (фин-е)'!$KMZ:$KNO,'Тромболизис (фин-е)'!$KNQ:$KNW,'Тромболизис (фин-е)'!$KWV:$KXK,'Тромболизис (фин-е)'!$KXM:$KXS,'Тромболизис (фин-е)'!$LGR:$LHG,'Тромболизис (фин-е)'!$LHI:$LHO,'Тромболизис (фин-е)'!$LQN:$LRC,'Тромболизис (фин-е)'!$LRE:$LRK,'Тромболизис (фин-е)'!$MAJ:$MAY,'Тромболизис (фин-е)'!$MBA:$MBG,'Тромболизис (фин-е)'!$MKF:$MKU,'Тромболизис (фин-е)'!$MKW:$MLC,'Тромболизис (фин-е)'!$MUB:$MUQ,'Тромболизис (фин-е)'!$MUS:$MUY,'Тромболизис (фин-е)'!$NDX:$NEM,'Тромболизис (фин-е)'!$NEO:$NEU,'Тромболизис (фин-е)'!$NNT:$NOI,'Тромболизис (фин-е)'!$NOK:$NOQ,'Тромболизис (фин-е)'!$NXP:$NYE,'Тромболизис (фин-е)'!$NYG:$NYM,'Тромболизис (фин-е)'!$OHL:$OIA,'Тромболизис (фин-е)'!$OIC:$OII,'Тромболизис (фин-е)'!$ORH:$ORW,'Тромболизис (фин-е)'!$ORY:$OSE,'Тромболизис (фин-е)'!$PBD:$PBS,'Тромболизис (фин-е)'!$PBU:$PCA,'Тромболизис (фин-е)'!$PKZ:$PLO,'Тромболизис (фин-е)'!$PLQ:$PLW,'Тромболизис (фин-е)'!$PUV:$PVK,'Тромболизис (фин-е)'!$PVM:$PVS,'Тромболизис (фин-е)'!$QER:$QFG,'Тромболизис (фин-е)'!$QFI:$QFO,'Тромболизис (фин-е)'!$QON:$QPC,'Тромболизис (фин-е)'!$QPE:$QPK,'Тромболизис (фин-е)'!$QYJ:$QYY,'Тромболизис (фин-е)'!$QZA:$QZG,'Тромболизис (фин-е)'!$RIF:$RIU,'Тромболизис (фин-е)'!$RIW:$RJC,'Тромболизис (фин-е)'!$RSB:$RSQ,'Тромболизис (фин-е)'!$RSS:$RSY,'Тромболизис (фин-е)'!$SBX:$SCM,'Тромболизис (фин-е)'!$SCO:$SCU,'Тромболизис (фин-е)'!$SLT:$SMI,'Тромболизис (фин-е)'!$SMK:$SMQ,'Тромболизис (фин-е)'!$SVP:$SWE,'Тромболизис (фин-е)'!$SWG:$SWM,'Тромболизис (фин-е)'!$TFL:$TGA,'Тромболизис (фин-е)'!$TGC:$TGI,'Тромболизис (фин-е)'!$TPH:$TPW,'Тромболизис (фин-е)'!$TPY:$TQE,'Тромболизис (фин-е)'!$TZD:$TZS,'Тромболизис (фин-е)'!$TZU:$UAA,'Тромболизис (фин-е)'!$UIZ:$UJO,'Тромболизис (фин-е)'!$UJQ:$UJW,'Тромболизис (фин-е)'!$USV:$UTK,'Тромболизис (фин-е)'!$UTM:$UTS,'Тромболизис (фин-е)'!$VCR:$VDG,'Тромболизис (фин-е)'!$VDI:$VDO,'Тромболизис (фин-е)'!$VMN:$VNC,'Тромболизис (фин-е)'!$VNE:$VNK,'Тромболизис (фин-е)'!$VWJ:$VWY,'Тромболизис (фин-е)'!$VXA:$VXG,'Тромболизис (фин-е)'!$WGF:$WGU,'Тромболизис (фин-е)'!$WGW:$WHC,'Тромболизис (фин-е)'!$WQB:$WQQ,'Тромболизис (фин-е)'!$WQS:$WQY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(фин-е)'!$B$1:$B$175</definedName>
    <definedName name="Z_C581C282_CB88_4D6E_8EF4_E37BB2DF46D9_.wvu.PrintArea" localSheetId="3" hidden="1">'Дн.стационар (объемы)'!$B$1:$F$172</definedName>
    <definedName name="Z_C581C282_CB88_4D6E_8EF4_E37BB2DF46D9_.wvu.PrintArea" localSheetId="2" hidden="1">'Дн.стационар (фин-е)'!$B$1:$F$172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объемы)'!$B$1:$F$161</definedName>
    <definedName name="Z_C581C282_CB88_4D6E_8EF4_E37BB2DF46D9_.wvu.PrintArea" localSheetId="8" hidden="1">'Поликлиника (ОЗ фин-е)'!$B$1:$F$161</definedName>
    <definedName name="Z_C581C282_CB88_4D6E_8EF4_E37BB2DF46D9_.wvu.PrintArea" localSheetId="7" hidden="1">'Поликлиника (ПНП объемы)'!$B$1:$F$161</definedName>
    <definedName name="Z_C581C282_CB88_4D6E_8EF4_E37BB2DF46D9_.wvu.PrintArea" localSheetId="6" hidden="1">'Поликлиника (ПНП фин-е)'!$B$1:$F$161</definedName>
    <definedName name="Z_C581C282_CB88_4D6E_8EF4_E37BB2DF46D9_.wvu.PrintArea" localSheetId="22" hidden="1">'Поликлиника (ППЦ диагност)'!$B$1:$C$174</definedName>
    <definedName name="Z_C581C282_CB88_4D6E_8EF4_E37BB2DF46D9_.wvu.PrintArea" localSheetId="5" hidden="1">'Поликлиника (ППЦ объемы)'!$B$1:$F$174</definedName>
    <definedName name="Z_C581C282_CB88_4D6E_8EF4_E37BB2DF46D9_.wvu.PrintArea" localSheetId="4" hidden="1">'Поликлиника (ППЦ фин-е)'!$B$1:$F$165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(фин-е)'!$B$1:$F$165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(фин-е)'!$B$1:$F$164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(объемы)'!$A$11:$F$175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(объемы)'!$A$11:$F$164</definedName>
    <definedName name="Z_CBB44E90_98BD_479C_BA05_2CFF86A19FB8_.wvu.FilterData" localSheetId="2" hidden="1">'Дн.стационар (фин-е)'!$A$11:$F$164</definedName>
    <definedName name="Z_CBB44E90_98BD_479C_BA05_2CFF86A19FB8_.wvu.FilterData" localSheetId="9" hidden="1">'Поликлиника (ОЗ объемы)'!$A$11:$F$165</definedName>
    <definedName name="Z_CBB44E90_98BD_479C_BA05_2CFF86A19FB8_.wvu.FilterData" localSheetId="8" hidden="1">'Поликлиника (ОЗ фин-е)'!$A$11:$F$165</definedName>
    <definedName name="Z_CBB44E90_98BD_479C_BA05_2CFF86A19FB8_.wvu.FilterData" localSheetId="7" hidden="1">'Поликлиника (ПНП объемы)'!$A$11:$F$165</definedName>
    <definedName name="Z_CBB44E90_98BD_479C_BA05_2CFF86A19FB8_.wvu.FilterData" localSheetId="6" hidden="1">'Поликлиника (ПНП фин-е)'!$A$11:$F$165</definedName>
    <definedName name="Z_CBB44E90_98BD_479C_BA05_2CFF86A19FB8_.wvu.FilterData" localSheetId="22" hidden="1">'Поликлиника (ППЦ диагност)'!$A$11:$C$165</definedName>
    <definedName name="Z_CBB44E90_98BD_479C_BA05_2CFF86A19FB8_.wvu.FilterData" localSheetId="5" hidden="1">'Поликлиника (ППЦ объемы)'!$A$11:$F$165</definedName>
    <definedName name="Z_CBB44E90_98BD_479C_BA05_2CFF86A19FB8_.wvu.FilterData" localSheetId="4" hidden="1">'Поликлиника (ППЦ фин-е)'!$A$11:$F$165</definedName>
    <definedName name="Z_CBB44E90_98BD_479C_BA05_2CFF86A19FB8_.wvu.FilterData" localSheetId="11" hidden="1">'Реабилитация (объемы)'!$A$11:$F$165</definedName>
    <definedName name="Z_CBB44E90_98BD_479C_BA05_2CFF86A19FB8_.wvu.FilterData" localSheetId="10" hidden="1">'Реабилитация (фин-е)'!$A$11:$F$165</definedName>
    <definedName name="Z_CBB44E90_98BD_479C_BA05_2CFF86A19FB8_.wvu.FilterData" localSheetId="20" hidden="1">'Свод по СМО (фин-е)'!$A$11:$F$166</definedName>
    <definedName name="Z_CBB44E90_98BD_479C_BA05_2CFF86A19FB8_.wvu.FilterData" localSheetId="13" hidden="1">'СМП (объемы)'!$A$11:$F$165</definedName>
    <definedName name="Z_CBB44E90_98BD_479C_BA05_2CFF86A19FB8_.wvu.FilterData" localSheetId="12" hidden="1">'СМП (фин-е)'!$A$11:$F$165</definedName>
    <definedName name="Z_CBB44E90_98BD_479C_BA05_2CFF86A19FB8_.wvu.FilterData" localSheetId="1" hidden="1">'Стационар (объемы)'!$A$11:$F$165</definedName>
    <definedName name="Z_CBB44E90_98BD_479C_BA05_2CFF86A19FB8_.wvu.FilterData" localSheetId="0" hidden="1">'Стационар (фин-е)'!$A$11:$F$165</definedName>
    <definedName name="Z_CBB44E90_98BD_479C_BA05_2CFF86A19FB8_.wvu.FilterData" localSheetId="15" hidden="1">'Тромболизис (объемы)'!$A$11:$F$165</definedName>
    <definedName name="Z_CBB44E90_98BD_479C_BA05_2CFF86A19FB8_.wvu.FilterData" localSheetId="14" hidden="1">'Тромболизис (фин-е)'!$A$11:$F$165</definedName>
    <definedName name="Z_DEB62DF1_C577_4824_9EA8_F8772F246CD1_.wvu.FilterData" localSheetId="9" hidden="1">'Поликлиника (ОЗ объемы)'!$A$11:$F$161</definedName>
    <definedName name="Z_DEB62DF1_C577_4824_9EA8_F8772F246CD1_.wvu.FilterData" localSheetId="8" hidden="1">'Поликлиника (ОЗ фин-е)'!$A$11:$F$161</definedName>
    <definedName name="Z_DEB62DF1_C577_4824_9EA8_F8772F246CD1_.wvu.FilterData" localSheetId="5" hidden="1">'Поликлиника (ППЦ объемы)'!$A$11:$F$161</definedName>
    <definedName name="Z_DEB62DF1_C577_4824_9EA8_F8772F246CD1_.wvu.FilterData" localSheetId="4" hidden="1">'Поликлиника (ППЦ фин-е)'!$A$11:$F$161</definedName>
    <definedName name="Z_DEB62DF1_C577_4824_9EA8_F8772F246CD1_.wvu.FilterData" localSheetId="20" hidden="1">'Свод по СМО (фин-е)'!$A$11:$F$161</definedName>
    <definedName name="Z_E4A56087_FD66_42C6_AA99_7954EAE0DB00_.wvu.FilterData" localSheetId="22" hidden="1">'Поликлиника (ППЦ диагност)'!$A$11:$C$161</definedName>
    <definedName name="Z_ED733DA0_4DFF_4FF3_9011_C1B32B2D18C0_.wvu.FilterData" localSheetId="4" hidden="1">'Поликлиника (ППЦ фин-е)'!$A$11:$F$161</definedName>
    <definedName name="Z_ED733DA0_4DFF_4FF3_9011_C1B32B2D18C0_.wvu.FilterData" localSheetId="20" hidden="1">'Свод по СМО (фин-е)'!$A$11:$F$161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(объемы)'!$A$1:$G$198</definedName>
    <definedName name="_xlnm.Print_Area" localSheetId="18">'ВМП (фин-е)'!$A$1:$G$198</definedName>
    <definedName name="_xlnm.Print_Area" localSheetId="17">'Диализ (объемы)'!$A$1:$F$198</definedName>
    <definedName name="_xlnm.Print_Area" localSheetId="16">'Диализ (фин-е)'!$A$1:$F$198</definedName>
    <definedName name="_xlnm.Print_Area" localSheetId="3">'Дн.стационар (объемы)'!$A$1:$F$198</definedName>
    <definedName name="_xlnm.Print_Area" localSheetId="2">'Дн.стационар (фин-е)'!$A$1:$F$198</definedName>
    <definedName name="_xlnm.Print_Area" localSheetId="21">МТР!$A$1:$D$198</definedName>
    <definedName name="_xlnm.Print_Area" localSheetId="9">'Поликлиника (ОЗ объемы)'!$A$1:$F$198</definedName>
    <definedName name="_xlnm.Print_Area" localSheetId="8">'Поликлиника (ОЗ фин-е)'!$A$1:$F$198</definedName>
    <definedName name="_xlnm.Print_Area" localSheetId="7">'Поликлиника (ПНП объемы)'!$A$1:$F$198</definedName>
    <definedName name="_xlnm.Print_Area" localSheetId="6">'Поликлиника (ПНП фин-е)'!$A$1:$F$198</definedName>
    <definedName name="_xlnm.Print_Area" localSheetId="22">'Поликлиника (ППЦ диагност)'!$A$1:$C$198</definedName>
    <definedName name="_xlnm.Print_Area" localSheetId="5">'Поликлиника (ППЦ объемы)'!$A$1:$F$198</definedName>
    <definedName name="_xlnm.Print_Area" localSheetId="4">'Поликлиника (ППЦ фин-е)'!$A$1:$F$198</definedName>
    <definedName name="_xlnm.Print_Area" localSheetId="11">'Реабилитация (объемы)'!$A$1:$F$198</definedName>
    <definedName name="_xlnm.Print_Area" localSheetId="10">'Реабилитация (фин-е)'!$A$1:$F$198</definedName>
    <definedName name="_xlnm.Print_Area" localSheetId="20">'Свод по СМО (фин-е)'!$A$1:$F$198</definedName>
    <definedName name="_xlnm.Print_Area" localSheetId="13">'СМП (объемы)'!$A$1:$F$198</definedName>
    <definedName name="_xlnm.Print_Area" localSheetId="12">'СМП (фин-е)'!$A$1:$F$198</definedName>
    <definedName name="_xlnm.Print_Area" localSheetId="1">'Стационар (объемы)'!$A$1:$F$198</definedName>
    <definedName name="_xlnm.Print_Area" localSheetId="0">'Стационар (фин-е)'!$A$1:$F$198</definedName>
    <definedName name="_xlnm.Print_Area" localSheetId="15">'Тромболизис (объемы)'!$A$1:$F$198</definedName>
    <definedName name="_xlnm.Print_Area" localSheetId="14">'Тромболизис (фин-е)'!$A$1:$F$198</definedName>
  </definedNames>
  <calcPr calcId="162913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calcChain.xml><?xml version="1.0" encoding="utf-8"?>
<calcChain xmlns="http://schemas.openxmlformats.org/spreadsheetml/2006/main">
  <c r="G164" i="3" l="1"/>
  <c r="G171" i="5"/>
  <c r="G164" i="15"/>
</calcChain>
</file>

<file path=xl/sharedStrings.xml><?xml version="1.0" encoding="utf-8"?>
<sst xmlns="http://schemas.openxmlformats.org/spreadsheetml/2006/main" count="4008" uniqueCount="318">
  <si>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</si>
  <si>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</si>
  <si>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</si>
  <si>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</si>
  <si>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</si>
  <si>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</si>
  <si>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</si>
  <si>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</si>
  <si>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</si>
  <si>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</si>
  <si>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</si>
  <si>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</si>
  <si>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</si>
  <si>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</si>
  <si>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</si>
  <si>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</si>
  <si>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</si>
  <si>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</si>
  <si>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</si>
  <si>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</si>
  <si>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</si>
  <si>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</si>
  <si>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</si>
  <si>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</si>
  <si>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</si>
  <si>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</si>
  <si>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</si>
  <si>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</si>
  <si>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</si>
  <si>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</si>
  <si>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</si>
  <si>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</si>
  <si>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</si>
  <si>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</si>
  <si>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</si>
  <si>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</si>
  <si>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</si>
  <si>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</si>
  <si>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</si>
  <si>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</si>
  <si>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</si>
  <si>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</si>
  <si>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</si>
  <si>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</si>
  <si>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</si>
  <si>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</si>
  <si>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</si>
  <si>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</si>
  <si>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</si>
  <si>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</si>
  <si>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</si>
  <si>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</si>
  <si>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</si>
  <si>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</si>
  <si>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</si>
  <si>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</si>
  <si>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</si>
  <si>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</si>
  <si>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</si>
  <si>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</si>
  <si>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</si>
  <si>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</si>
  <si>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</si>
  <si>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</si>
  <si>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</si>
  <si>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</si>
  <si>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</si>
  <si>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</si>
  <si>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</si>
  <si>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</si>
  <si>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</si>
  <si>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</si>
  <si>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</si>
  <si>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</si>
  <si>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</si>
  <si>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</si>
  <si>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</si>
  <si>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</si>
  <si>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</si>
  <si>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</si>
  <si>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</si>
  <si>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</si>
  <si>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</si>
  <si>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</si>
  <si>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</si>
  <si>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</si>
  <si>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</si>
  <si>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</si>
  <si>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</si>
  <si>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</si>
  <si>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</si>
  <si>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</si>
  <si>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</si>
  <si>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</si>
  <si>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</si>
  <si>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</si>
  <si>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</si>
  <si>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</si>
  <si>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</si>
  <si>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</si>
  <si>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</si>
  <si>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</si>
  <si>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</si>
  <si>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</si>
  <si>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</si>
  <si>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</si>
  <si>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</si>
  <si>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</si>
  <si>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</si>
  <si>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</si>
  <si>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</si>
  <si>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</si>
  <si>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</si>
  <si>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</si>
  <si>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</si>
  <si>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</si>
  <si>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</si>
  <si>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А.А. Данилов</t>
  </si>
  <si>
    <t>А.В. Кичигин</t>
  </si>
  <si>
    <t>О.Г. Меньшикова</t>
  </si>
  <si>
    <t>А.А. Суровов</t>
  </si>
  <si>
    <t>ООО "Росгосстрах - Медицина"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</si>
  <si>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</si>
  <si>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</si>
  <si>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</si>
  <si>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</si>
  <si>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</si>
  <si>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</si>
  <si>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</si>
  <si>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</si>
  <si>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</si>
  <si>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</si>
  <si>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</si>
  <si>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</si>
  <si>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</si>
  <si>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</si>
  <si>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</si>
  <si>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</si>
  <si>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</si>
  <si>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</si>
  <si>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</si>
  <si>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</si>
  <si>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</si>
  <si>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</si>
  <si>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</si>
  <si>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</si>
  <si>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</si>
  <si>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</si>
  <si>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</si>
  <si>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</si>
  <si>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</si>
  <si>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</si>
  <si>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</si>
  <si>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</si>
  <si>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</si>
  <si>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</si>
  <si>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</si>
  <si>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</si>
  <si>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</si>
  <si>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</si>
  <si>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</si>
  <si>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</si>
  <si>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</si>
  <si>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</si>
  <si>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</si>
  <si>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</si>
  <si>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</si>
  <si>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</si>
  <si>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</si>
  <si>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</si>
  <si>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</si>
  <si>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</si>
  <si>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</si>
  <si>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</si>
  <si>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</si>
  <si>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</si>
  <si>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</si>
  <si>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</si>
  <si>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</si>
  <si>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</si>
  <si>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</si>
  <si>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</si>
  <si>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</si>
  <si>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</si>
  <si>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</si>
  <si>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</si>
  <si>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</si>
  <si>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</si>
  <si>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</si>
  <si>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</si>
  <si>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</si>
  <si>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</si>
  <si>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</si>
  <si>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</si>
  <si>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</si>
  <si>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</si>
  <si>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</si>
  <si>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</si>
  <si>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</si>
  <si>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</si>
  <si>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</si>
  <si>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</si>
  <si>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</si>
  <si>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</si>
  <si>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</si>
  <si>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</si>
  <si>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</si>
  <si>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</si>
  <si>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</si>
  <si>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</si>
  <si>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</si>
  <si>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</si>
  <si>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</si>
  <si>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</si>
  <si>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</si>
  <si>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</si>
  <si>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</si>
  <si>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</si>
  <si>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</si>
  <si>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</si>
  <si>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</si>
  <si>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</si>
  <si>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</si>
  <si>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</si>
  <si>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</si>
  <si>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</si>
  <si>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</si>
  <si>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</si>
  <si>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</si>
  <si>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</si>
  <si>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</si>
  <si>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</si>
  <si>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</si>
  <si>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</si>
  <si>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</si>
  <si>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</si>
  <si>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</si>
  <si>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</si>
  <si>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</si>
  <si>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</si>
  <si>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</si>
  <si>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</si>
  <si>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</si>
  <si>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</si>
  <si>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</si>
  <si>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НУЗ "Отделенческая клиническая больница на станции Сургут ОАО "РЖД"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</si>
  <si>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</si>
  <si>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</si>
  <si>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</si>
  <si>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</si>
  <si>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</si>
  <si>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</si>
  <si>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</si>
  <si>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</si>
  <si>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ИП Конькова Юлия Юрьевна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</si>
  <si>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</si>
  <si>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</si>
  <si>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</si>
  <si>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</si>
  <si>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</si>
  <si>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</si>
  <si>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директор Югорского филиала
АО «Страховая компания «СОГАЗ-Мед»    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</si>
  <si>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</si>
  <si>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</si>
  <si>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</si>
  <si>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</si>
  <si>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</si>
  <si>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</si>
  <si>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</si>
  <si>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</si>
  <si>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</si>
  <si>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</si>
  <si>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</si>
  <si>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</si>
  <si>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Югорского филиала АО «Страховая компания «СОГАЗ-Мед»</t>
  </si>
  <si>
    <t>Член комиссии, 
директор Ханты-Мансийского филиала
ООО «АльфаСтрахование-ОМС»</t>
  </si>
  <si>
    <t>Член комиссии, 
главный врач негосударственного учреждения здравоохранения "Отделенческая клиническая больница на станции Сургут ОАО "Российские Железные Дороги"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</si>
  <si>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</si>
  <si>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</si>
  <si>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</si>
  <si>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</si>
  <si>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</si>
  <si>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</si>
  <si>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</si>
  <si>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</si>
  <si>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</si>
  <si>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</si>
  <si>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 
главный врач негосударственного учреждения здравоохранения "Отделенческая клиническая больница на станции Сургут 
ОАО "Российские Железные Дороги"</t>
  </si>
  <si>
    <t>Член комиссии, 
главный врач негосударственного учреждения здравоохранения 
"Отделенческая клиническая больница на станции Сургут 
ОАО "Российские Железные Дороги"                    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</si>
  <si>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</si>
  <si>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</si>
  <si>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</si>
  <si>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</si>
  <si>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</si>
  <si>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</si>
  <si>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</si>
  <si>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</si>
  <si>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</si>
  <si>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</si>
  <si>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</si>
  <si>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</si>
  <si>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</si>
  <si>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</si>
  <si>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</si>
  <si>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</si>
  <si>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</si>
  <si>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</si>
  <si>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</si>
  <si>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</si>
  <si>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</si>
  <si>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</si>
  <si>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</si>
  <si>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</si>
  <si>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</si>
  <si>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</si>
  <si>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</si>
  <si>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</si>
  <si>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от 30 мая 2018 г.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</si>
</sst>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4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</cellStyleXfs>
  <cellXfs count="196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2" fontId="5" fillId="0" borderId="0" xfId="2" applyNumberFormat="1" applyFont="1" applyFill="1"/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4" fontId="19" fillId="0" borderId="0" xfId="2" applyNumberFormat="1" applyFont="1"/>
    <xf numFmtId="0" fontId="23" fillId="0" borderId="0" xfId="2" applyFont="1" applyFill="1" applyBorder="1"/>
    <xf numFmtId="0" fontId="20" fillId="0" borderId="0" xfId="2" applyFont="1" applyFill="1" applyAlignment="1">
      <alignment vertical="center"/>
    </xf>
    <xf numFmtId="0" fontId="21" fillId="0" borderId="0" xfId="2" applyFont="1" applyFill="1"/>
    <xf numFmtId="4" fontId="23" fillId="0" borderId="0" xfId="1" applyNumberFormat="1" applyFont="1" applyFill="1" applyBorder="1" applyAlignment="1">
      <alignment horizontal="right" vertical="center"/>
    </xf>
    <xf numFmtId="0" fontId="19" fillId="0" borderId="0" xfId="2" applyFont="1" applyFill="1" applyBorder="1"/>
    <xf numFmtId="4" fontId="23" fillId="0" borderId="0" xfId="2" applyNumberFormat="1" applyFont="1" applyFill="1" applyBorder="1" applyAlignment="1">
      <alignment vertical="center"/>
    </xf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4" fontId="9" fillId="3" borderId="0" xfId="2" applyNumberFormat="1" applyFont="1" applyFill="1" applyBorder="1" applyAlignment="1">
      <alignment horizontal="right" vertical="center" wrapText="1"/>
    </xf>
    <xf numFmtId="4" fontId="9" fillId="4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horizontal="right" vertical="center"/>
    </xf>
    <xf numFmtId="4" fontId="0" fillId="0" borderId="1" xfId="0" applyNumberFormat="1" applyBorder="1"/>
    <xf numFmtId="4" fontId="9" fillId="0" borderId="0" xfId="2" applyNumberFormat="1" applyFont="1" applyFill="1"/>
    <xf numFmtId="0" fontId="9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/>
    <xf numFmtId="0" fontId="8" fillId="0" borderId="1" xfId="2" applyFont="1" applyFill="1" applyBorder="1" applyAlignment="1">
      <alignment horizontal="center" vertical="center" wrapText="1"/>
    </xf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6" fillId="0" borderId="0" xfId="0" applyFont="1" applyAlignment="1">
      <alignment horizontal="left" wrapText="1"/>
    </xf>
    <xf numFmtId="3" fontId="5" fillId="7" borderId="1" xfId="1" applyNumberFormat="1" applyFont="1" applyFill="1" applyBorder="1" applyAlignment="1">
      <alignment horizontal="right" vertical="center"/>
    </xf>
    <xf numFmtId="0" fontId="7" fillId="0" borderId="0" xfId="2" applyFont="1" applyBorder="1" applyAlignment="1">
      <alignment horizontal="center" vertical="center" wrapText="1"/>
    </xf>
    <xf numFmtId="4" fontId="8" fillId="0" borderId="0" xfId="2" applyNumberFormat="1" applyFont="1" applyFill="1" applyBorder="1" applyAlignment="1">
      <alignment horizontal="center" vertical="center" wrapText="1"/>
    </xf>
    <xf numFmtId="3" fontId="9" fillId="3" borderId="0" xfId="2" applyNumberFormat="1" applyFont="1" applyFill="1" applyBorder="1" applyAlignment="1">
      <alignment horizontal="right" vertical="center" wrapText="1"/>
    </xf>
    <xf numFmtId="3" fontId="9" fillId="0" borderId="0" xfId="2" applyNumberFormat="1" applyFont="1" applyFill="1"/>
    <xf numFmtId="3" fontId="9" fillId="4" borderId="0" xfId="4" applyNumberFormat="1" applyFont="1" applyFill="1" applyBorder="1" applyAlignment="1">
      <alignment horizontal="right" vertical="center"/>
    </xf>
    <xf numFmtId="0" fontId="9" fillId="3" borderId="1" xfId="3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4" fontId="8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5" borderId="1" xfId="2" applyNumberFormat="1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5" fillId="0" borderId="1" xfId="2" applyFont="1" applyBorder="1" applyAlignment="1">
      <alignment horizontal="left" vertical="center"/>
    </xf>
    <xf numFmtId="0" fontId="9" fillId="3" borderId="1" xfId="4" applyFont="1" applyFill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6" fillId="0" borderId="0" xfId="0" applyFont="1" applyAlignment="1">
      <alignment horizontal="left" wrapText="1"/>
    </xf>
    <xf numFmtId="4" fontId="0" fillId="0" borderId="0" xfId="0" applyNumberFormat="1"/>
  </cellXfs>
  <cellStyles count="64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5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6.bin"/><Relationship Id="rId2" Type="http://schemas.openxmlformats.org/officeDocument/2006/relationships/printerSettings" Target="../printerSettings/printerSettings45.bin"/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8.bin"/><Relationship Id="rId1" Type="http://schemas.openxmlformats.org/officeDocument/2006/relationships/printerSettings" Target="../printerSettings/printerSettings4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51.bin"/><Relationship Id="rId1" Type="http://schemas.openxmlformats.org/officeDocument/2006/relationships/printerSettings" Target="../printerSettings/printerSettings50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8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1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63.bin"/><Relationship Id="rId1" Type="http://schemas.openxmlformats.org/officeDocument/2006/relationships/printerSettings" Target="../printerSettings/printerSettings6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G206"/>
  <sheetViews>
    <sheetView view="pageBreakPreview" zoomScale="70" zoomScaleNormal="65" zoomScaleSheetLayoutView="70" workbookViewId="0">
      <pane xSplit="2" ySplit="11" topLeftCell="C129" activePane="bottomRight" state="frozen"/>
      <selection activeCell="H9" sqref="H9:H11"/>
      <selection pane="topRight" activeCell="H9" sqref="H9:H11"/>
      <selection pane="bottomLeft" activeCell="H9" sqref="H9:H11"/>
      <selection pane="bottomRight" activeCell="G164" sqref="G164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7.28515625" bestFit="1" customWidth="1"/>
    <col min="8" max="118" width="8.85546875"/>
    <col min="119" max="119" width="60" customWidth="1"/>
    <col min="120" max="135" width="9.140625" customWidth="1"/>
    <col min="136" max="136" width="3.28515625" customWidth="1"/>
    <col min="137" max="143" width="9.140625" customWidth="1"/>
    <col min="144" max="144" width="10" customWidth="1"/>
    <col min="145" max="147" width="9.140625" customWidth="1"/>
    <col min="148" max="148" width="10.28515625" customWidth="1"/>
    <col min="149" max="149" width="9.7109375" customWidth="1"/>
    <col min="150" max="374" width="8.85546875"/>
    <col min="375" max="375" width="60" customWidth="1"/>
    <col min="376" max="391" width="9.140625" customWidth="1"/>
    <col min="392" max="392" width="3.28515625" customWidth="1"/>
    <col min="393" max="399" width="9.140625" customWidth="1"/>
    <col min="400" max="400" width="10" customWidth="1"/>
    <col min="401" max="403" width="9.140625" customWidth="1"/>
    <col min="404" max="404" width="10.28515625" customWidth="1"/>
    <col min="405" max="405" width="9.7109375" customWidth="1"/>
    <col min="406" max="630" width="8.85546875"/>
    <col min="631" max="631" width="60" customWidth="1"/>
    <col min="632" max="647" width="9.140625" customWidth="1"/>
    <col min="648" max="648" width="3.28515625" customWidth="1"/>
    <col min="649" max="655" width="9.140625" customWidth="1"/>
    <col min="656" max="656" width="10" customWidth="1"/>
    <col min="657" max="659" width="9.140625" customWidth="1"/>
    <col min="660" max="660" width="10.28515625" customWidth="1"/>
    <col min="661" max="661" width="9.7109375" customWidth="1"/>
    <col min="662" max="886" width="8.85546875"/>
    <col min="887" max="887" width="60" customWidth="1"/>
    <col min="888" max="903" width="9.140625" customWidth="1"/>
    <col min="904" max="904" width="3.28515625" customWidth="1"/>
    <col min="905" max="911" width="9.140625" customWidth="1"/>
    <col min="912" max="912" width="10" customWidth="1"/>
    <col min="913" max="915" width="9.140625" customWidth="1"/>
    <col min="916" max="916" width="10.28515625" customWidth="1"/>
    <col min="917" max="917" width="9.7109375" customWidth="1"/>
    <col min="918" max="1142" width="8.85546875"/>
    <col min="1143" max="1143" width="60" customWidth="1"/>
    <col min="1144" max="1159" width="9.140625" customWidth="1"/>
    <col min="1160" max="1160" width="3.28515625" customWidth="1"/>
    <col min="1161" max="1167" width="9.140625" customWidth="1"/>
    <col min="1168" max="1168" width="10" customWidth="1"/>
    <col min="1169" max="1171" width="9.140625" customWidth="1"/>
    <col min="1172" max="1172" width="10.28515625" customWidth="1"/>
    <col min="1173" max="1173" width="9.7109375" customWidth="1"/>
    <col min="1174" max="1398" width="8.85546875"/>
    <col min="1399" max="1399" width="60" customWidth="1"/>
    <col min="1400" max="1415" width="9.140625" customWidth="1"/>
    <col min="1416" max="1416" width="3.28515625" customWidth="1"/>
    <col min="1417" max="1423" width="9.140625" customWidth="1"/>
    <col min="1424" max="1424" width="10" customWidth="1"/>
    <col min="1425" max="1427" width="9.140625" customWidth="1"/>
    <col min="1428" max="1428" width="10.28515625" customWidth="1"/>
    <col min="1429" max="1429" width="9.7109375" customWidth="1"/>
    <col min="1430" max="1654" width="8.85546875"/>
    <col min="1655" max="1655" width="60" customWidth="1"/>
    <col min="1656" max="1671" width="9.140625" customWidth="1"/>
    <col min="1672" max="1672" width="3.28515625" customWidth="1"/>
    <col min="1673" max="1679" width="9.140625" customWidth="1"/>
    <col min="1680" max="1680" width="10" customWidth="1"/>
    <col min="1681" max="1683" width="9.140625" customWidth="1"/>
    <col min="1684" max="1684" width="10.28515625" customWidth="1"/>
    <col min="1685" max="1685" width="9.7109375" customWidth="1"/>
    <col min="1686" max="1910" width="8.85546875"/>
    <col min="1911" max="1911" width="60" customWidth="1"/>
    <col min="1912" max="1927" width="9.140625" customWidth="1"/>
    <col min="1928" max="1928" width="3.28515625" customWidth="1"/>
    <col min="1929" max="1935" width="9.140625" customWidth="1"/>
    <col min="1936" max="1936" width="10" customWidth="1"/>
    <col min="1937" max="1939" width="9.140625" customWidth="1"/>
    <col min="1940" max="1940" width="10.28515625" customWidth="1"/>
    <col min="1941" max="1941" width="9.7109375" customWidth="1"/>
    <col min="1942" max="2166" width="8.85546875"/>
    <col min="2167" max="2167" width="60" customWidth="1"/>
    <col min="2168" max="2183" width="9.140625" customWidth="1"/>
    <col min="2184" max="2184" width="3.28515625" customWidth="1"/>
    <col min="2185" max="2191" width="9.140625" customWidth="1"/>
    <col min="2192" max="2192" width="10" customWidth="1"/>
    <col min="2193" max="2195" width="9.140625" customWidth="1"/>
    <col min="2196" max="2196" width="10.28515625" customWidth="1"/>
    <col min="2197" max="2197" width="9.7109375" customWidth="1"/>
    <col min="2198" max="2422" width="8.85546875"/>
    <col min="2423" max="2423" width="60" customWidth="1"/>
    <col min="2424" max="2439" width="9.140625" customWidth="1"/>
    <col min="2440" max="2440" width="3.28515625" customWidth="1"/>
    <col min="2441" max="2447" width="9.140625" customWidth="1"/>
    <col min="2448" max="2448" width="10" customWidth="1"/>
    <col min="2449" max="2451" width="9.140625" customWidth="1"/>
    <col min="2452" max="2452" width="10.28515625" customWidth="1"/>
    <col min="2453" max="2453" width="9.7109375" customWidth="1"/>
    <col min="2454" max="2678" width="8.85546875"/>
    <col min="2679" max="2679" width="60" customWidth="1"/>
    <col min="2680" max="2695" width="9.140625" customWidth="1"/>
    <col min="2696" max="2696" width="3.28515625" customWidth="1"/>
    <col min="2697" max="2703" width="9.140625" customWidth="1"/>
    <col min="2704" max="2704" width="10" customWidth="1"/>
    <col min="2705" max="2707" width="9.140625" customWidth="1"/>
    <col min="2708" max="2708" width="10.28515625" customWidth="1"/>
    <col min="2709" max="2709" width="9.7109375" customWidth="1"/>
    <col min="2710" max="2934" width="8.85546875"/>
    <col min="2935" max="2935" width="60" customWidth="1"/>
    <col min="2936" max="2951" width="9.140625" customWidth="1"/>
    <col min="2952" max="2952" width="3.28515625" customWidth="1"/>
    <col min="2953" max="2959" width="9.140625" customWidth="1"/>
    <col min="2960" max="2960" width="10" customWidth="1"/>
    <col min="2961" max="2963" width="9.140625" customWidth="1"/>
    <col min="2964" max="2964" width="10.28515625" customWidth="1"/>
    <col min="2965" max="2965" width="9.7109375" customWidth="1"/>
    <col min="2966" max="3190" width="8.85546875"/>
    <col min="3191" max="3191" width="60" customWidth="1"/>
    <col min="3192" max="3207" width="9.140625" customWidth="1"/>
    <col min="3208" max="3208" width="3.28515625" customWidth="1"/>
    <col min="3209" max="3215" width="9.140625" customWidth="1"/>
    <col min="3216" max="3216" width="10" customWidth="1"/>
    <col min="3217" max="3219" width="9.140625" customWidth="1"/>
    <col min="3220" max="3220" width="10.28515625" customWidth="1"/>
    <col min="3221" max="3221" width="9.7109375" customWidth="1"/>
    <col min="3222" max="3446" width="8.85546875"/>
    <col min="3447" max="3447" width="60" customWidth="1"/>
    <col min="3448" max="3463" width="9.140625" customWidth="1"/>
    <col min="3464" max="3464" width="3.28515625" customWidth="1"/>
    <col min="3465" max="3471" width="9.140625" customWidth="1"/>
    <col min="3472" max="3472" width="10" customWidth="1"/>
    <col min="3473" max="3475" width="9.140625" customWidth="1"/>
    <col min="3476" max="3476" width="10.28515625" customWidth="1"/>
    <col min="3477" max="3477" width="9.7109375" customWidth="1"/>
    <col min="3478" max="3702" width="8.85546875"/>
    <col min="3703" max="3703" width="60" customWidth="1"/>
    <col min="3704" max="3719" width="9.140625" customWidth="1"/>
    <col min="3720" max="3720" width="3.28515625" customWidth="1"/>
    <col min="3721" max="3727" width="9.140625" customWidth="1"/>
    <col min="3728" max="3728" width="10" customWidth="1"/>
    <col min="3729" max="3731" width="9.140625" customWidth="1"/>
    <col min="3732" max="3732" width="10.28515625" customWidth="1"/>
    <col min="3733" max="3733" width="9.7109375" customWidth="1"/>
    <col min="3734" max="3958" width="8.85546875"/>
    <col min="3959" max="3959" width="60" customWidth="1"/>
    <col min="3960" max="3975" width="9.140625" customWidth="1"/>
    <col min="3976" max="3976" width="3.28515625" customWidth="1"/>
    <col min="3977" max="3983" width="9.140625" customWidth="1"/>
    <col min="3984" max="3984" width="10" customWidth="1"/>
    <col min="3985" max="3987" width="9.140625" customWidth="1"/>
    <col min="3988" max="3988" width="10.28515625" customWidth="1"/>
    <col min="3989" max="3989" width="9.7109375" customWidth="1"/>
    <col min="3990" max="4214" width="8.85546875"/>
    <col min="4215" max="4215" width="60" customWidth="1"/>
    <col min="4216" max="4231" width="9.140625" customWidth="1"/>
    <col min="4232" max="4232" width="3.28515625" customWidth="1"/>
    <col min="4233" max="4239" width="9.140625" customWidth="1"/>
    <col min="4240" max="4240" width="10" customWidth="1"/>
    <col min="4241" max="4243" width="9.140625" customWidth="1"/>
    <col min="4244" max="4244" width="10.28515625" customWidth="1"/>
    <col min="4245" max="4245" width="9.7109375" customWidth="1"/>
    <col min="4246" max="4470" width="8.85546875"/>
    <col min="4471" max="4471" width="60" customWidth="1"/>
    <col min="4472" max="4487" width="9.140625" customWidth="1"/>
    <col min="4488" max="4488" width="3.28515625" customWidth="1"/>
    <col min="4489" max="4495" width="9.140625" customWidth="1"/>
    <col min="4496" max="4496" width="10" customWidth="1"/>
    <col min="4497" max="4499" width="9.140625" customWidth="1"/>
    <col min="4500" max="4500" width="10.28515625" customWidth="1"/>
    <col min="4501" max="4501" width="9.7109375" customWidth="1"/>
    <col min="4502" max="4726" width="8.85546875"/>
    <col min="4727" max="4727" width="60" customWidth="1"/>
    <col min="4728" max="4743" width="9.140625" customWidth="1"/>
    <col min="4744" max="4744" width="3.28515625" customWidth="1"/>
    <col min="4745" max="4751" width="9.140625" customWidth="1"/>
    <col min="4752" max="4752" width="10" customWidth="1"/>
    <col min="4753" max="4755" width="9.140625" customWidth="1"/>
    <col min="4756" max="4756" width="10.28515625" customWidth="1"/>
    <col min="4757" max="4757" width="9.7109375" customWidth="1"/>
    <col min="4758" max="4982" width="8.85546875"/>
    <col min="4983" max="4983" width="60" customWidth="1"/>
    <col min="4984" max="4999" width="9.140625" customWidth="1"/>
    <col min="5000" max="5000" width="3.28515625" customWidth="1"/>
    <col min="5001" max="5007" width="9.140625" customWidth="1"/>
    <col min="5008" max="5008" width="10" customWidth="1"/>
    <col min="5009" max="5011" width="9.140625" customWidth="1"/>
    <col min="5012" max="5012" width="10.28515625" customWidth="1"/>
    <col min="5013" max="5013" width="9.7109375" customWidth="1"/>
    <col min="5014" max="5238" width="8.85546875"/>
    <col min="5239" max="5239" width="60" customWidth="1"/>
    <col min="5240" max="5255" width="9.140625" customWidth="1"/>
    <col min="5256" max="5256" width="3.28515625" customWidth="1"/>
    <col min="5257" max="5263" width="9.140625" customWidth="1"/>
    <col min="5264" max="5264" width="10" customWidth="1"/>
    <col min="5265" max="5267" width="9.140625" customWidth="1"/>
    <col min="5268" max="5268" width="10.28515625" customWidth="1"/>
    <col min="5269" max="5269" width="9.7109375" customWidth="1"/>
    <col min="5270" max="5494" width="8.85546875"/>
    <col min="5495" max="5495" width="60" customWidth="1"/>
    <col min="5496" max="5511" width="9.140625" customWidth="1"/>
    <col min="5512" max="5512" width="3.28515625" customWidth="1"/>
    <col min="5513" max="5519" width="9.140625" customWidth="1"/>
    <col min="5520" max="5520" width="10" customWidth="1"/>
    <col min="5521" max="5523" width="9.140625" customWidth="1"/>
    <col min="5524" max="5524" width="10.28515625" customWidth="1"/>
    <col min="5525" max="5525" width="9.7109375" customWidth="1"/>
    <col min="5526" max="5750" width="8.85546875"/>
    <col min="5751" max="5751" width="60" customWidth="1"/>
    <col min="5752" max="5767" width="9.140625" customWidth="1"/>
    <col min="5768" max="5768" width="3.28515625" customWidth="1"/>
    <col min="5769" max="5775" width="9.140625" customWidth="1"/>
    <col min="5776" max="5776" width="10" customWidth="1"/>
    <col min="5777" max="5779" width="9.140625" customWidth="1"/>
    <col min="5780" max="5780" width="10.28515625" customWidth="1"/>
    <col min="5781" max="5781" width="9.7109375" customWidth="1"/>
    <col min="5782" max="6006" width="8.85546875"/>
    <col min="6007" max="6007" width="60" customWidth="1"/>
    <col min="6008" max="6023" width="9.140625" customWidth="1"/>
    <col min="6024" max="6024" width="3.28515625" customWidth="1"/>
    <col min="6025" max="6031" width="9.140625" customWidth="1"/>
    <col min="6032" max="6032" width="10" customWidth="1"/>
    <col min="6033" max="6035" width="9.140625" customWidth="1"/>
    <col min="6036" max="6036" width="10.28515625" customWidth="1"/>
    <col min="6037" max="6037" width="9.7109375" customWidth="1"/>
    <col min="6038" max="6262" width="8.85546875"/>
    <col min="6263" max="6263" width="60" customWidth="1"/>
    <col min="6264" max="6279" width="9.140625" customWidth="1"/>
    <col min="6280" max="6280" width="3.28515625" customWidth="1"/>
    <col min="6281" max="6287" width="9.140625" customWidth="1"/>
    <col min="6288" max="6288" width="10" customWidth="1"/>
    <col min="6289" max="6291" width="9.140625" customWidth="1"/>
    <col min="6292" max="6292" width="10.28515625" customWidth="1"/>
    <col min="6293" max="6293" width="9.7109375" customWidth="1"/>
    <col min="6294" max="6518" width="8.85546875"/>
    <col min="6519" max="6519" width="60" customWidth="1"/>
    <col min="6520" max="6535" width="9.140625" customWidth="1"/>
    <col min="6536" max="6536" width="3.28515625" customWidth="1"/>
    <col min="6537" max="6543" width="9.140625" customWidth="1"/>
    <col min="6544" max="6544" width="10" customWidth="1"/>
    <col min="6545" max="6547" width="9.140625" customWidth="1"/>
    <col min="6548" max="6548" width="10.28515625" customWidth="1"/>
    <col min="6549" max="6549" width="9.7109375" customWidth="1"/>
    <col min="6550" max="6774" width="8.85546875"/>
    <col min="6775" max="6775" width="60" customWidth="1"/>
    <col min="6776" max="6791" width="9.140625" customWidth="1"/>
    <col min="6792" max="6792" width="3.28515625" customWidth="1"/>
    <col min="6793" max="6799" width="9.140625" customWidth="1"/>
    <col min="6800" max="6800" width="10" customWidth="1"/>
    <col min="6801" max="6803" width="9.140625" customWidth="1"/>
    <col min="6804" max="6804" width="10.28515625" customWidth="1"/>
    <col min="6805" max="6805" width="9.7109375" customWidth="1"/>
    <col min="6806" max="7030" width="8.85546875"/>
    <col min="7031" max="7031" width="60" customWidth="1"/>
    <col min="7032" max="7047" width="9.140625" customWidth="1"/>
    <col min="7048" max="7048" width="3.28515625" customWidth="1"/>
    <col min="7049" max="7055" width="9.140625" customWidth="1"/>
    <col min="7056" max="7056" width="10" customWidth="1"/>
    <col min="7057" max="7059" width="9.140625" customWidth="1"/>
    <col min="7060" max="7060" width="10.28515625" customWidth="1"/>
    <col min="7061" max="7061" width="9.7109375" customWidth="1"/>
    <col min="7062" max="7286" width="8.85546875"/>
    <col min="7287" max="7287" width="60" customWidth="1"/>
    <col min="7288" max="7303" width="9.140625" customWidth="1"/>
    <col min="7304" max="7304" width="3.28515625" customWidth="1"/>
    <col min="7305" max="7311" width="9.140625" customWidth="1"/>
    <col min="7312" max="7312" width="10" customWidth="1"/>
    <col min="7313" max="7315" width="9.140625" customWidth="1"/>
    <col min="7316" max="7316" width="10.28515625" customWidth="1"/>
    <col min="7317" max="7317" width="9.7109375" customWidth="1"/>
    <col min="7318" max="7542" width="8.85546875"/>
    <col min="7543" max="7543" width="60" customWidth="1"/>
    <col min="7544" max="7559" width="9.140625" customWidth="1"/>
    <col min="7560" max="7560" width="3.28515625" customWidth="1"/>
    <col min="7561" max="7567" width="9.140625" customWidth="1"/>
    <col min="7568" max="7568" width="10" customWidth="1"/>
    <col min="7569" max="7571" width="9.140625" customWidth="1"/>
    <col min="7572" max="7572" width="10.28515625" customWidth="1"/>
    <col min="7573" max="7573" width="9.7109375" customWidth="1"/>
    <col min="7574" max="7798" width="8.85546875"/>
    <col min="7799" max="7799" width="60" customWidth="1"/>
    <col min="7800" max="7815" width="9.140625" customWidth="1"/>
    <col min="7816" max="7816" width="3.28515625" customWidth="1"/>
    <col min="7817" max="7823" width="9.140625" customWidth="1"/>
    <col min="7824" max="7824" width="10" customWidth="1"/>
    <col min="7825" max="7827" width="9.140625" customWidth="1"/>
    <col min="7828" max="7828" width="10.28515625" customWidth="1"/>
    <col min="7829" max="7829" width="9.7109375" customWidth="1"/>
    <col min="7830" max="8054" width="8.85546875"/>
    <col min="8055" max="8055" width="60" customWidth="1"/>
    <col min="8056" max="8071" width="9.140625" customWidth="1"/>
    <col min="8072" max="8072" width="3.28515625" customWidth="1"/>
    <col min="8073" max="8079" width="9.140625" customWidth="1"/>
    <col min="8080" max="8080" width="10" customWidth="1"/>
    <col min="8081" max="8083" width="9.140625" customWidth="1"/>
    <col min="8084" max="8084" width="10.28515625" customWidth="1"/>
    <col min="8085" max="8085" width="9.7109375" customWidth="1"/>
    <col min="8086" max="8310" width="8.85546875"/>
    <col min="8311" max="8311" width="60" customWidth="1"/>
    <col min="8312" max="8327" width="9.140625" customWidth="1"/>
    <col min="8328" max="8328" width="3.28515625" customWidth="1"/>
    <col min="8329" max="8335" width="9.140625" customWidth="1"/>
    <col min="8336" max="8336" width="10" customWidth="1"/>
    <col min="8337" max="8339" width="9.140625" customWidth="1"/>
    <col min="8340" max="8340" width="10.28515625" customWidth="1"/>
    <col min="8341" max="8341" width="9.7109375" customWidth="1"/>
    <col min="8342" max="8566" width="8.85546875"/>
    <col min="8567" max="8567" width="60" customWidth="1"/>
    <col min="8568" max="8583" width="9.140625" customWidth="1"/>
    <col min="8584" max="8584" width="3.28515625" customWidth="1"/>
    <col min="8585" max="8591" width="9.140625" customWidth="1"/>
    <col min="8592" max="8592" width="10" customWidth="1"/>
    <col min="8593" max="8595" width="9.140625" customWidth="1"/>
    <col min="8596" max="8596" width="10.28515625" customWidth="1"/>
    <col min="8597" max="8597" width="9.7109375" customWidth="1"/>
    <col min="8598" max="8822" width="8.85546875"/>
    <col min="8823" max="8823" width="60" customWidth="1"/>
    <col min="8824" max="8839" width="9.140625" customWidth="1"/>
    <col min="8840" max="8840" width="3.28515625" customWidth="1"/>
    <col min="8841" max="8847" width="9.140625" customWidth="1"/>
    <col min="8848" max="8848" width="10" customWidth="1"/>
    <col min="8849" max="8851" width="9.140625" customWidth="1"/>
    <col min="8852" max="8852" width="10.28515625" customWidth="1"/>
    <col min="8853" max="8853" width="9.7109375" customWidth="1"/>
    <col min="8854" max="9078" width="8.85546875"/>
    <col min="9079" max="9079" width="60" customWidth="1"/>
    <col min="9080" max="9095" width="9.140625" customWidth="1"/>
    <col min="9096" max="9096" width="3.28515625" customWidth="1"/>
    <col min="9097" max="9103" width="9.140625" customWidth="1"/>
    <col min="9104" max="9104" width="10" customWidth="1"/>
    <col min="9105" max="9107" width="9.140625" customWidth="1"/>
    <col min="9108" max="9108" width="10.28515625" customWidth="1"/>
    <col min="9109" max="9109" width="9.7109375" customWidth="1"/>
    <col min="9110" max="9334" width="8.85546875"/>
    <col min="9335" max="9335" width="60" customWidth="1"/>
    <col min="9336" max="9351" width="9.140625" customWidth="1"/>
    <col min="9352" max="9352" width="3.28515625" customWidth="1"/>
    <col min="9353" max="9359" width="9.140625" customWidth="1"/>
    <col min="9360" max="9360" width="10" customWidth="1"/>
    <col min="9361" max="9363" width="9.140625" customWidth="1"/>
    <col min="9364" max="9364" width="10.28515625" customWidth="1"/>
    <col min="9365" max="9365" width="9.7109375" customWidth="1"/>
    <col min="9366" max="9590" width="8.85546875"/>
    <col min="9591" max="9591" width="60" customWidth="1"/>
    <col min="9592" max="9607" width="9.140625" customWidth="1"/>
    <col min="9608" max="9608" width="3.28515625" customWidth="1"/>
    <col min="9609" max="9615" width="9.140625" customWidth="1"/>
    <col min="9616" max="9616" width="10" customWidth="1"/>
    <col min="9617" max="9619" width="9.140625" customWidth="1"/>
    <col min="9620" max="9620" width="10.28515625" customWidth="1"/>
    <col min="9621" max="9621" width="9.7109375" customWidth="1"/>
    <col min="9622" max="9846" width="8.85546875"/>
    <col min="9847" max="9847" width="60" customWidth="1"/>
    <col min="9848" max="9863" width="9.140625" customWidth="1"/>
    <col min="9864" max="9864" width="3.28515625" customWidth="1"/>
    <col min="9865" max="9871" width="9.140625" customWidth="1"/>
    <col min="9872" max="9872" width="10" customWidth="1"/>
    <col min="9873" max="9875" width="9.140625" customWidth="1"/>
    <col min="9876" max="9876" width="10.28515625" customWidth="1"/>
    <col min="9877" max="9877" width="9.7109375" customWidth="1"/>
    <col min="9878" max="10102" width="8.85546875"/>
    <col min="10103" max="10103" width="60" customWidth="1"/>
    <col min="10104" max="10119" width="9.140625" customWidth="1"/>
    <col min="10120" max="10120" width="3.28515625" customWidth="1"/>
    <col min="10121" max="10127" width="9.140625" customWidth="1"/>
    <col min="10128" max="10128" width="10" customWidth="1"/>
    <col min="10129" max="10131" width="9.140625" customWidth="1"/>
    <col min="10132" max="10132" width="10.28515625" customWidth="1"/>
    <col min="10133" max="10133" width="9.7109375" customWidth="1"/>
    <col min="10134" max="10358" width="8.85546875"/>
    <col min="10359" max="10359" width="60" customWidth="1"/>
    <col min="10360" max="10375" width="9.140625" customWidth="1"/>
    <col min="10376" max="10376" width="3.28515625" customWidth="1"/>
    <col min="10377" max="10383" width="9.140625" customWidth="1"/>
    <col min="10384" max="10384" width="10" customWidth="1"/>
    <col min="10385" max="10387" width="9.140625" customWidth="1"/>
    <col min="10388" max="10388" width="10.28515625" customWidth="1"/>
    <col min="10389" max="10389" width="9.7109375" customWidth="1"/>
    <col min="10390" max="10614" width="8.85546875"/>
    <col min="10615" max="10615" width="60" customWidth="1"/>
    <col min="10616" max="10631" width="9.140625" customWidth="1"/>
    <col min="10632" max="10632" width="3.28515625" customWidth="1"/>
    <col min="10633" max="10639" width="9.140625" customWidth="1"/>
    <col min="10640" max="10640" width="10" customWidth="1"/>
    <col min="10641" max="10643" width="9.140625" customWidth="1"/>
    <col min="10644" max="10644" width="10.28515625" customWidth="1"/>
    <col min="10645" max="10645" width="9.7109375" customWidth="1"/>
    <col min="10646" max="10870" width="8.85546875"/>
    <col min="10871" max="10871" width="60" customWidth="1"/>
    <col min="10872" max="10887" width="9.140625" customWidth="1"/>
    <col min="10888" max="10888" width="3.28515625" customWidth="1"/>
    <col min="10889" max="10895" width="9.140625" customWidth="1"/>
    <col min="10896" max="10896" width="10" customWidth="1"/>
    <col min="10897" max="10899" width="9.140625" customWidth="1"/>
    <col min="10900" max="10900" width="10.28515625" customWidth="1"/>
    <col min="10901" max="10901" width="9.7109375" customWidth="1"/>
    <col min="10902" max="11126" width="8.85546875"/>
    <col min="11127" max="11127" width="60" customWidth="1"/>
    <col min="11128" max="11143" width="9.140625" customWidth="1"/>
    <col min="11144" max="11144" width="3.28515625" customWidth="1"/>
    <col min="11145" max="11151" width="9.140625" customWidth="1"/>
    <col min="11152" max="11152" width="10" customWidth="1"/>
    <col min="11153" max="11155" width="9.140625" customWidth="1"/>
    <col min="11156" max="11156" width="10.28515625" customWidth="1"/>
    <col min="11157" max="11157" width="9.7109375" customWidth="1"/>
    <col min="11158" max="11382" width="8.85546875"/>
    <col min="11383" max="11383" width="60" customWidth="1"/>
    <col min="11384" max="11399" width="9.140625" customWidth="1"/>
    <col min="11400" max="11400" width="3.28515625" customWidth="1"/>
    <col min="11401" max="11407" width="9.140625" customWidth="1"/>
    <col min="11408" max="11408" width="10" customWidth="1"/>
    <col min="11409" max="11411" width="9.140625" customWidth="1"/>
    <col min="11412" max="11412" width="10.28515625" customWidth="1"/>
    <col min="11413" max="11413" width="9.7109375" customWidth="1"/>
    <col min="11414" max="11638" width="8.85546875"/>
    <col min="11639" max="11639" width="60" customWidth="1"/>
    <col min="11640" max="11655" width="9.140625" customWidth="1"/>
    <col min="11656" max="11656" width="3.28515625" customWidth="1"/>
    <col min="11657" max="11663" width="9.140625" customWidth="1"/>
    <col min="11664" max="11664" width="10" customWidth="1"/>
    <col min="11665" max="11667" width="9.140625" customWidth="1"/>
    <col min="11668" max="11668" width="10.28515625" customWidth="1"/>
    <col min="11669" max="11669" width="9.7109375" customWidth="1"/>
    <col min="11670" max="11894" width="8.85546875"/>
    <col min="11895" max="11895" width="60" customWidth="1"/>
    <col min="11896" max="11911" width="9.140625" customWidth="1"/>
    <col min="11912" max="11912" width="3.28515625" customWidth="1"/>
    <col min="11913" max="11919" width="9.140625" customWidth="1"/>
    <col min="11920" max="11920" width="10" customWidth="1"/>
    <col min="11921" max="11923" width="9.140625" customWidth="1"/>
    <col min="11924" max="11924" width="10.28515625" customWidth="1"/>
    <col min="11925" max="11925" width="9.7109375" customWidth="1"/>
    <col min="11926" max="12150" width="8.85546875"/>
    <col min="12151" max="12151" width="60" customWidth="1"/>
    <col min="12152" max="12167" width="9.140625" customWidth="1"/>
    <col min="12168" max="12168" width="3.28515625" customWidth="1"/>
    <col min="12169" max="12175" width="9.140625" customWidth="1"/>
    <col min="12176" max="12176" width="10" customWidth="1"/>
    <col min="12177" max="12179" width="9.140625" customWidth="1"/>
    <col min="12180" max="12180" width="10.28515625" customWidth="1"/>
    <col min="12181" max="12181" width="9.7109375" customWidth="1"/>
    <col min="12182" max="12406" width="8.85546875"/>
    <col min="12407" max="12407" width="60" customWidth="1"/>
    <col min="12408" max="12423" width="9.140625" customWidth="1"/>
    <col min="12424" max="12424" width="3.28515625" customWidth="1"/>
    <col min="12425" max="12431" width="9.140625" customWidth="1"/>
    <col min="12432" max="12432" width="10" customWidth="1"/>
    <col min="12433" max="12435" width="9.140625" customWidth="1"/>
    <col min="12436" max="12436" width="10.28515625" customWidth="1"/>
    <col min="12437" max="12437" width="9.7109375" customWidth="1"/>
    <col min="12438" max="12662" width="8.85546875"/>
    <col min="12663" max="12663" width="60" customWidth="1"/>
    <col min="12664" max="12679" width="9.140625" customWidth="1"/>
    <col min="12680" max="12680" width="3.28515625" customWidth="1"/>
    <col min="12681" max="12687" width="9.140625" customWidth="1"/>
    <col min="12688" max="12688" width="10" customWidth="1"/>
    <col min="12689" max="12691" width="9.140625" customWidth="1"/>
    <col min="12692" max="12692" width="10.28515625" customWidth="1"/>
    <col min="12693" max="12693" width="9.7109375" customWidth="1"/>
    <col min="12694" max="12918" width="8.85546875"/>
    <col min="12919" max="12919" width="60" customWidth="1"/>
    <col min="12920" max="12935" width="9.140625" customWidth="1"/>
    <col min="12936" max="12936" width="3.28515625" customWidth="1"/>
    <col min="12937" max="12943" width="9.140625" customWidth="1"/>
    <col min="12944" max="12944" width="10" customWidth="1"/>
    <col min="12945" max="12947" width="9.140625" customWidth="1"/>
    <col min="12948" max="12948" width="10.28515625" customWidth="1"/>
    <col min="12949" max="12949" width="9.7109375" customWidth="1"/>
    <col min="12950" max="13174" width="8.85546875"/>
    <col min="13175" max="13175" width="60" customWidth="1"/>
    <col min="13176" max="13191" width="9.140625" customWidth="1"/>
    <col min="13192" max="13192" width="3.28515625" customWidth="1"/>
    <col min="13193" max="13199" width="9.140625" customWidth="1"/>
    <col min="13200" max="13200" width="10" customWidth="1"/>
    <col min="13201" max="13203" width="9.140625" customWidth="1"/>
    <col min="13204" max="13204" width="10.28515625" customWidth="1"/>
    <col min="13205" max="13205" width="9.7109375" customWidth="1"/>
    <col min="13206" max="13430" width="8.85546875"/>
    <col min="13431" max="13431" width="60" customWidth="1"/>
    <col min="13432" max="13447" width="9.140625" customWidth="1"/>
    <col min="13448" max="13448" width="3.28515625" customWidth="1"/>
    <col min="13449" max="13455" width="9.140625" customWidth="1"/>
    <col min="13456" max="13456" width="10" customWidth="1"/>
    <col min="13457" max="13459" width="9.140625" customWidth="1"/>
    <col min="13460" max="13460" width="10.28515625" customWidth="1"/>
    <col min="13461" max="13461" width="9.7109375" customWidth="1"/>
    <col min="13462" max="13686" width="8.85546875"/>
    <col min="13687" max="13687" width="60" customWidth="1"/>
    <col min="13688" max="13703" width="9.140625" customWidth="1"/>
    <col min="13704" max="13704" width="3.28515625" customWidth="1"/>
    <col min="13705" max="13711" width="9.140625" customWidth="1"/>
    <col min="13712" max="13712" width="10" customWidth="1"/>
    <col min="13713" max="13715" width="9.140625" customWidth="1"/>
    <col min="13716" max="13716" width="10.28515625" customWidth="1"/>
    <col min="13717" max="13717" width="9.7109375" customWidth="1"/>
    <col min="13718" max="13942" width="8.85546875"/>
    <col min="13943" max="13943" width="60" customWidth="1"/>
    <col min="13944" max="13959" width="9.140625" customWidth="1"/>
    <col min="13960" max="13960" width="3.28515625" customWidth="1"/>
    <col min="13961" max="13967" width="9.140625" customWidth="1"/>
    <col min="13968" max="13968" width="10" customWidth="1"/>
    <col min="13969" max="13971" width="9.140625" customWidth="1"/>
    <col min="13972" max="13972" width="10.28515625" customWidth="1"/>
    <col min="13973" max="13973" width="9.7109375" customWidth="1"/>
    <col min="13974" max="14198" width="8.85546875"/>
    <col min="14199" max="14199" width="60" customWidth="1"/>
    <col min="14200" max="14215" width="9.140625" customWidth="1"/>
    <col min="14216" max="14216" width="3.28515625" customWidth="1"/>
    <col min="14217" max="14223" width="9.140625" customWidth="1"/>
    <col min="14224" max="14224" width="10" customWidth="1"/>
    <col min="14225" max="14227" width="9.140625" customWidth="1"/>
    <col min="14228" max="14228" width="10.28515625" customWidth="1"/>
    <col min="14229" max="14229" width="9.7109375" customWidth="1"/>
    <col min="14230" max="14454" width="8.85546875"/>
    <col min="14455" max="14455" width="60" customWidth="1"/>
    <col min="14456" max="14471" width="9.140625" customWidth="1"/>
    <col min="14472" max="14472" width="3.28515625" customWidth="1"/>
    <col min="14473" max="14479" width="9.140625" customWidth="1"/>
    <col min="14480" max="14480" width="10" customWidth="1"/>
    <col min="14481" max="14483" width="9.140625" customWidth="1"/>
    <col min="14484" max="14484" width="10.28515625" customWidth="1"/>
    <col min="14485" max="14485" width="9.7109375" customWidth="1"/>
    <col min="14486" max="14710" width="8.85546875"/>
    <col min="14711" max="14711" width="60" customWidth="1"/>
    <col min="14712" max="14727" width="9.140625" customWidth="1"/>
    <col min="14728" max="14728" width="3.28515625" customWidth="1"/>
    <col min="14729" max="14735" width="9.140625" customWidth="1"/>
    <col min="14736" max="14736" width="10" customWidth="1"/>
    <col min="14737" max="14739" width="9.140625" customWidth="1"/>
    <col min="14740" max="14740" width="10.28515625" customWidth="1"/>
    <col min="14741" max="14741" width="9.7109375" customWidth="1"/>
    <col min="14742" max="14966" width="8.85546875"/>
    <col min="14967" max="14967" width="60" customWidth="1"/>
    <col min="14968" max="14983" width="9.140625" customWidth="1"/>
    <col min="14984" max="14984" width="3.28515625" customWidth="1"/>
    <col min="14985" max="14991" width="9.140625" customWidth="1"/>
    <col min="14992" max="14992" width="10" customWidth="1"/>
    <col min="14993" max="14995" width="9.140625" customWidth="1"/>
    <col min="14996" max="14996" width="10.28515625" customWidth="1"/>
    <col min="14997" max="14997" width="9.7109375" customWidth="1"/>
    <col min="14998" max="15222" width="8.85546875"/>
    <col min="15223" max="15223" width="60" customWidth="1"/>
    <col min="15224" max="15239" width="9.140625" customWidth="1"/>
    <col min="15240" max="15240" width="3.28515625" customWidth="1"/>
    <col min="15241" max="15247" width="9.140625" customWidth="1"/>
    <col min="15248" max="15248" width="10" customWidth="1"/>
    <col min="15249" max="15251" width="9.140625" customWidth="1"/>
    <col min="15252" max="15252" width="10.28515625" customWidth="1"/>
    <col min="15253" max="15253" width="9.7109375" customWidth="1"/>
    <col min="15254" max="15478" width="8.85546875"/>
    <col min="15479" max="15479" width="60" customWidth="1"/>
    <col min="15480" max="15495" width="9.140625" customWidth="1"/>
    <col min="15496" max="15496" width="3.28515625" customWidth="1"/>
    <col min="15497" max="15503" width="9.140625" customWidth="1"/>
    <col min="15504" max="15504" width="10" customWidth="1"/>
    <col min="15505" max="15507" width="9.140625" customWidth="1"/>
    <col min="15508" max="15508" width="10.28515625" customWidth="1"/>
    <col min="15509" max="15509" width="9.7109375" customWidth="1"/>
    <col min="15510" max="15734" width="8.85546875"/>
    <col min="15735" max="15735" width="60" customWidth="1"/>
    <col min="15736" max="15751" width="9.140625" customWidth="1"/>
    <col min="15752" max="15752" width="3.28515625" customWidth="1"/>
    <col min="15753" max="15759" width="9.140625" customWidth="1"/>
    <col min="15760" max="15760" width="10" customWidth="1"/>
    <col min="15761" max="15763" width="9.140625" customWidth="1"/>
    <col min="15764" max="15764" width="10.28515625" customWidth="1"/>
    <col min="15765" max="15765" width="9.7109375" customWidth="1"/>
    <col min="15766" max="15990" width="8.85546875"/>
    <col min="15991" max="15991" width="60" customWidth="1"/>
    <col min="15992" max="16007" width="9.140625" customWidth="1"/>
    <col min="16008" max="16008" width="3.28515625" customWidth="1"/>
    <col min="16009" max="16015" width="9.140625" customWidth="1"/>
    <col min="16016" max="16016" width="10" customWidth="1"/>
    <col min="16017" max="16019" width="9.140625" customWidth="1"/>
    <col min="16020" max="16020" width="10.28515625" customWidth="1"/>
    <col min="16021" max="16021" width="9.7109375" customWidth="1"/>
    <col min="16022" max="16328" width="8.85546875"/>
    <col min="16329" max="16332" width="8.85546875" customWidth="1"/>
    <col min="16333" max="16334" width="8.85546875"/>
    <col min="16335" max="16384" width="8.85546875" customWidth="1"/>
  </cols>
  <sheetData>
    <row r="1" spans="1:6" x14ac:dyDescent="0.2">
      <c r="A1" s="162" t="s">
        <v>145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64" t="s">
        <v>302</v>
      </c>
      <c r="B6" s="164"/>
      <c r="C6" s="164"/>
      <c r="D6" s="164"/>
      <c r="E6" s="164"/>
      <c r="F6" s="164"/>
    </row>
    <row r="7" spans="1:6" x14ac:dyDescent="0.2">
      <c r="B7" s="165"/>
      <c r="C7" s="165"/>
      <c r="D7" s="146"/>
      <c r="E7" s="4"/>
      <c r="F7" s="4"/>
    </row>
    <row r="8" spans="1:6" ht="15.75" x14ac:dyDescent="0.25">
      <c r="A8" s="169" t="s">
        <v>2</v>
      </c>
      <c r="B8" s="169"/>
      <c r="C8" s="169"/>
      <c r="D8" s="169"/>
      <c r="E8" s="169"/>
      <c r="F8" s="169"/>
    </row>
    <row r="9" spans="1:6" ht="30.2" customHeight="1" x14ac:dyDescent="0.2">
      <c r="A9" s="168" t="s">
        <v>3</v>
      </c>
      <c r="B9" s="168" t="s">
        <v>4</v>
      </c>
      <c r="C9" s="163" t="s">
        <v>5</v>
      </c>
      <c r="D9" s="163"/>
      <c r="E9" s="163"/>
      <c r="F9" s="163" t="s">
        <v>107</v>
      </c>
    </row>
    <row r="10" spans="1:6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ht="30.2" customHeight="1" x14ac:dyDescent="0.2">
      <c r="A11" s="168"/>
      <c r="B11" s="168"/>
      <c r="C11" s="166"/>
      <c r="D11" s="167"/>
      <c r="E11" s="170"/>
      <c r="F11" s="163"/>
    </row>
    <row r="12" spans="1:6" x14ac:dyDescent="0.2">
      <c r="A12" s="161" t="s">
        <v>6</v>
      </c>
      <c r="B12" s="161"/>
      <c r="C12" s="7">
        <v>3024955.33</v>
      </c>
      <c r="D12" s="7">
        <v>291916661.85000002</v>
      </c>
      <c r="E12" s="7">
        <v>1565684.96</v>
      </c>
      <c r="F12" s="7">
        <v>296507302.13999999</v>
      </c>
    </row>
    <row r="13" spans="1:6" x14ac:dyDescent="0.2">
      <c r="A13" s="9">
        <v>810001</v>
      </c>
      <c r="B13" s="10" t="s">
        <v>172</v>
      </c>
      <c r="C13" s="11">
        <v>3024955.33</v>
      </c>
      <c r="D13" s="11">
        <v>291916661.85000002</v>
      </c>
      <c r="E13" s="11">
        <v>1565684.96</v>
      </c>
      <c r="F13" s="109">
        <v>296507302.13999999</v>
      </c>
    </row>
    <row r="14" spans="1:6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x14ac:dyDescent="0.2">
      <c r="A15" s="161" t="s">
        <v>7</v>
      </c>
      <c r="B15" s="161"/>
      <c r="C15" s="7">
        <v>7033713.8800000008</v>
      </c>
      <c r="D15" s="7">
        <v>320555812.38</v>
      </c>
      <c r="E15" s="7">
        <v>1103712.8699999999</v>
      </c>
      <c r="F15" s="7">
        <v>328693239.13</v>
      </c>
    </row>
    <row r="16" spans="1:6" x14ac:dyDescent="0.2">
      <c r="A16" s="9">
        <v>810008</v>
      </c>
      <c r="B16" s="10" t="s">
        <v>174</v>
      </c>
      <c r="C16" s="11">
        <v>4040494.16</v>
      </c>
      <c r="D16" s="11">
        <v>179590104.25999999</v>
      </c>
      <c r="E16" s="11">
        <v>421009.41</v>
      </c>
      <c r="F16" s="109">
        <v>184051607.82999998</v>
      </c>
    </row>
    <row r="17" spans="1:6" x14ac:dyDescent="0.2">
      <c r="A17" s="9">
        <v>810009</v>
      </c>
      <c r="B17" s="10" t="s">
        <v>175</v>
      </c>
      <c r="C17" s="11">
        <v>2993219.72</v>
      </c>
      <c r="D17" s="11">
        <v>140965708.12</v>
      </c>
      <c r="E17" s="11">
        <v>682703.46</v>
      </c>
      <c r="F17" s="109">
        <v>144641631.30000001</v>
      </c>
    </row>
    <row r="18" spans="1:6" x14ac:dyDescent="0.2">
      <c r="A18" s="161" t="s">
        <v>8</v>
      </c>
      <c r="B18" s="161"/>
      <c r="C18" s="7">
        <v>128635493.47</v>
      </c>
      <c r="D18" s="7">
        <v>6358582.3899999997</v>
      </c>
      <c r="E18" s="7">
        <v>136322522.81</v>
      </c>
      <c r="F18" s="7">
        <v>271316598.66999996</v>
      </c>
    </row>
    <row r="19" spans="1:6" x14ac:dyDescent="0.2">
      <c r="A19" s="9">
        <v>810017</v>
      </c>
      <c r="B19" s="10" t="s">
        <v>176</v>
      </c>
      <c r="C19" s="11">
        <v>128635493.47</v>
      </c>
      <c r="D19" s="11">
        <v>6358582.3899999997</v>
      </c>
      <c r="E19" s="11">
        <v>136322522.81</v>
      </c>
      <c r="F19" s="109">
        <v>271316598.66999996</v>
      </c>
    </row>
    <row r="20" spans="1:6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x14ac:dyDescent="0.2">
      <c r="A22" s="161" t="s">
        <v>9</v>
      </c>
      <c r="B22" s="161"/>
      <c r="C22" s="7">
        <v>169398854.63</v>
      </c>
      <c r="D22" s="7">
        <v>660105.18999999994</v>
      </c>
      <c r="E22" s="7">
        <v>1154338.01</v>
      </c>
      <c r="F22" s="7">
        <v>171213297.82999998</v>
      </c>
    </row>
    <row r="23" spans="1:6" x14ac:dyDescent="0.2">
      <c r="A23" s="9">
        <v>810032</v>
      </c>
      <c r="B23" s="10" t="s">
        <v>179</v>
      </c>
      <c r="C23" s="11">
        <v>169398854.63</v>
      </c>
      <c r="D23" s="11">
        <v>660105.18999999994</v>
      </c>
      <c r="E23" s="11">
        <v>1154338.01</v>
      </c>
      <c r="F23" s="109">
        <v>171213297.82999998</v>
      </c>
    </row>
    <row r="24" spans="1:6" x14ac:dyDescent="0.2">
      <c r="A24" s="161" t="s">
        <v>10</v>
      </c>
      <c r="B24" s="161"/>
      <c r="C24" s="7">
        <v>216123065.79000002</v>
      </c>
      <c r="D24" s="7">
        <v>191994.82</v>
      </c>
      <c r="E24" s="7">
        <v>1116512.1400000001</v>
      </c>
      <c r="F24" s="7">
        <v>217431572.75</v>
      </c>
    </row>
    <row r="25" spans="1:6" x14ac:dyDescent="0.2">
      <c r="A25" s="9">
        <v>810039</v>
      </c>
      <c r="B25" s="10" t="s">
        <v>180</v>
      </c>
      <c r="C25" s="11">
        <v>131740536.78</v>
      </c>
      <c r="D25" s="11">
        <v>112317.56</v>
      </c>
      <c r="E25" s="11">
        <v>783318.39</v>
      </c>
      <c r="F25" s="109">
        <v>132636172.73</v>
      </c>
    </row>
    <row r="26" spans="1:6" x14ac:dyDescent="0.2">
      <c r="A26" s="9">
        <v>810040</v>
      </c>
      <c r="B26" s="10" t="s">
        <v>181</v>
      </c>
      <c r="C26" s="11">
        <v>84382529.010000005</v>
      </c>
      <c r="D26" s="11">
        <v>79677.259999999995</v>
      </c>
      <c r="E26" s="11">
        <v>333193.75</v>
      </c>
      <c r="F26" s="109">
        <v>84795400.020000011</v>
      </c>
    </row>
    <row r="27" spans="1:6" x14ac:dyDescent="0.2">
      <c r="A27" s="161" t="s">
        <v>11</v>
      </c>
      <c r="B27" s="161"/>
      <c r="C27" s="7">
        <v>29824632.260000002</v>
      </c>
      <c r="D27" s="7">
        <v>257920471.65000001</v>
      </c>
      <c r="E27" s="7">
        <v>7695706.5199999996</v>
      </c>
      <c r="F27" s="7">
        <v>295440810.43000001</v>
      </c>
    </row>
    <row r="28" spans="1:6" x14ac:dyDescent="0.2">
      <c r="A28" s="9">
        <v>810058</v>
      </c>
      <c r="B28" s="10" t="s">
        <v>182</v>
      </c>
      <c r="C28" s="11">
        <v>29824632.260000002</v>
      </c>
      <c r="D28" s="11">
        <v>257920471.65000001</v>
      </c>
      <c r="E28" s="11">
        <v>7695706.5199999996</v>
      </c>
      <c r="F28" s="109">
        <v>295440810.43000001</v>
      </c>
    </row>
    <row r="29" spans="1:6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x14ac:dyDescent="0.2">
      <c r="A30" s="161" t="s">
        <v>12</v>
      </c>
      <c r="B30" s="161"/>
      <c r="C30" s="7">
        <v>260942478.74000001</v>
      </c>
      <c r="D30" s="7">
        <v>83080050.439999998</v>
      </c>
      <c r="E30" s="7">
        <v>2529195.46</v>
      </c>
      <c r="F30" s="7">
        <v>346551724.63999999</v>
      </c>
    </row>
    <row r="31" spans="1:6" x14ac:dyDescent="0.2">
      <c r="A31" s="9">
        <v>810059</v>
      </c>
      <c r="B31" s="10" t="s">
        <v>184</v>
      </c>
      <c r="C31" s="11">
        <v>196058006.90000001</v>
      </c>
      <c r="D31" s="11">
        <v>41939574.810000002</v>
      </c>
      <c r="E31" s="11">
        <v>897210.81</v>
      </c>
      <c r="F31" s="109">
        <v>238894792.52000001</v>
      </c>
    </row>
    <row r="32" spans="1:6" x14ac:dyDescent="0.2">
      <c r="A32" s="9">
        <v>810062</v>
      </c>
      <c r="B32" s="10" t="s">
        <v>185</v>
      </c>
      <c r="C32" s="11">
        <v>64884471.840000004</v>
      </c>
      <c r="D32" s="11">
        <v>41140475.630000003</v>
      </c>
      <c r="E32" s="11">
        <v>1631984.65</v>
      </c>
      <c r="F32" s="109">
        <v>107656932.12</v>
      </c>
    </row>
    <row r="33" spans="1:6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x14ac:dyDescent="0.2">
      <c r="A34" s="161" t="s">
        <v>13</v>
      </c>
      <c r="B34" s="161"/>
      <c r="C34" s="7">
        <v>272258520.01999998</v>
      </c>
      <c r="D34" s="7">
        <v>1368527.63</v>
      </c>
      <c r="E34" s="7">
        <v>2777529.89</v>
      </c>
      <c r="F34" s="7">
        <v>276404577.53999996</v>
      </c>
    </row>
    <row r="35" spans="1:6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9">
        <v>0</v>
      </c>
    </row>
    <row r="36" spans="1:6" x14ac:dyDescent="0.2">
      <c r="A36" s="9">
        <v>810073</v>
      </c>
      <c r="B36" s="10" t="s">
        <v>187</v>
      </c>
      <c r="C36" s="11">
        <v>57302575.740000002</v>
      </c>
      <c r="D36" s="11">
        <v>397479.24</v>
      </c>
      <c r="E36" s="11">
        <v>256566.88</v>
      </c>
      <c r="F36" s="109">
        <v>57956621.860000007</v>
      </c>
    </row>
    <row r="37" spans="1:6" x14ac:dyDescent="0.2">
      <c r="A37" s="9">
        <v>810074</v>
      </c>
      <c r="B37" s="10" t="s">
        <v>188</v>
      </c>
      <c r="C37" s="11">
        <v>77262875.280000001</v>
      </c>
      <c r="D37" s="11">
        <v>64096.65</v>
      </c>
      <c r="E37" s="11">
        <v>2207408.35</v>
      </c>
      <c r="F37" s="109">
        <v>79534380.280000001</v>
      </c>
    </row>
    <row r="38" spans="1:6" x14ac:dyDescent="0.2">
      <c r="A38" s="9">
        <v>810076</v>
      </c>
      <c r="B38" s="10" t="s">
        <v>189</v>
      </c>
      <c r="C38" s="11">
        <v>137693069</v>
      </c>
      <c r="D38" s="11">
        <v>906951.74</v>
      </c>
      <c r="E38" s="11">
        <v>313554.65999999997</v>
      </c>
      <c r="F38" s="109">
        <v>138913575.40000001</v>
      </c>
    </row>
    <row r="39" spans="1:6" x14ac:dyDescent="0.2">
      <c r="A39" s="161" t="s">
        <v>14</v>
      </c>
      <c r="B39" s="161"/>
      <c r="C39" s="7">
        <v>94153894.620000005</v>
      </c>
      <c r="D39" s="7">
        <v>767754.94</v>
      </c>
      <c r="E39" s="7">
        <v>447736.58</v>
      </c>
      <c r="F39" s="7">
        <v>95369386.140000001</v>
      </c>
    </row>
    <row r="40" spans="1:6" x14ac:dyDescent="0.2">
      <c r="A40" s="9">
        <v>810157</v>
      </c>
      <c r="B40" s="10" t="s">
        <v>190</v>
      </c>
      <c r="C40" s="11">
        <v>94153894.620000005</v>
      </c>
      <c r="D40" s="11">
        <v>767754.94</v>
      </c>
      <c r="E40" s="11">
        <v>447736.58</v>
      </c>
      <c r="F40" s="109">
        <v>95369386.140000001</v>
      </c>
    </row>
    <row r="41" spans="1:6" x14ac:dyDescent="0.2">
      <c r="A41" s="161" t="s">
        <v>15</v>
      </c>
      <c r="B41" s="161"/>
      <c r="C41" s="7">
        <v>1122195053.8200002</v>
      </c>
      <c r="D41" s="7">
        <v>220692596.38999999</v>
      </c>
      <c r="E41" s="7">
        <v>127377339.33</v>
      </c>
      <c r="F41" s="7">
        <v>1470264989.54</v>
      </c>
    </row>
    <row r="42" spans="1:6" x14ac:dyDescent="0.2">
      <c r="A42" s="9">
        <v>810126</v>
      </c>
      <c r="B42" s="10" t="s">
        <v>191</v>
      </c>
      <c r="C42" s="11">
        <v>1066287051.08</v>
      </c>
      <c r="D42" s="11">
        <v>209289610.38</v>
      </c>
      <c r="E42" s="11">
        <v>121970104.08</v>
      </c>
      <c r="F42" s="109">
        <v>1397546765.54</v>
      </c>
    </row>
    <row r="43" spans="1:6" x14ac:dyDescent="0.2">
      <c r="A43" s="9">
        <v>810127</v>
      </c>
      <c r="B43" s="10" t="s">
        <v>192</v>
      </c>
      <c r="C43" s="11">
        <v>55747038.340000004</v>
      </c>
      <c r="D43" s="11">
        <v>11402986.01</v>
      </c>
      <c r="E43" s="11">
        <v>5407235.25</v>
      </c>
      <c r="F43" s="109">
        <v>72557259.600000009</v>
      </c>
    </row>
    <row r="44" spans="1:6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x14ac:dyDescent="0.2">
      <c r="A46" s="9">
        <v>810156</v>
      </c>
      <c r="B46" s="10" t="s">
        <v>195</v>
      </c>
      <c r="C46" s="11">
        <v>160964.4</v>
      </c>
      <c r="D46" s="11">
        <v>0</v>
      </c>
      <c r="E46" s="11">
        <v>0</v>
      </c>
      <c r="F46" s="109">
        <v>160964.4</v>
      </c>
    </row>
    <row r="47" spans="1:6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x14ac:dyDescent="0.2">
      <c r="A53" s="161" t="s">
        <v>16</v>
      </c>
      <c r="B53" s="161"/>
      <c r="C53" s="7">
        <v>20489196.870000001</v>
      </c>
      <c r="D53" s="7">
        <v>2310329.02</v>
      </c>
      <c r="E53" s="7">
        <v>267562421.55000001</v>
      </c>
      <c r="F53" s="7">
        <v>290361947.44</v>
      </c>
    </row>
    <row r="54" spans="1:6" x14ac:dyDescent="0.2">
      <c r="A54" s="9">
        <v>810088</v>
      </c>
      <c r="B54" s="10" t="s">
        <v>199</v>
      </c>
      <c r="C54" s="11">
        <v>20489196.870000001</v>
      </c>
      <c r="D54" s="11">
        <v>2310329.02</v>
      </c>
      <c r="E54" s="11">
        <v>267562421.55000001</v>
      </c>
      <c r="F54" s="109">
        <v>290361947.44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x14ac:dyDescent="0.2">
      <c r="A59" s="161" t="s">
        <v>19</v>
      </c>
      <c r="B59" s="161"/>
      <c r="C59" s="7">
        <v>31832299.620000001</v>
      </c>
      <c r="D59" s="7">
        <v>102898.48</v>
      </c>
      <c r="E59" s="7">
        <v>227249692.31</v>
      </c>
      <c r="F59" s="7">
        <v>259184890.41</v>
      </c>
    </row>
    <row r="60" spans="1:6" x14ac:dyDescent="0.2">
      <c r="A60" s="9">
        <v>810089</v>
      </c>
      <c r="B60" s="10" t="s">
        <v>200</v>
      </c>
      <c r="C60" s="11">
        <v>31832299.620000001</v>
      </c>
      <c r="D60" s="11">
        <v>102898.48</v>
      </c>
      <c r="E60" s="11">
        <v>227249692.31</v>
      </c>
      <c r="F60" s="109">
        <v>259184890.41</v>
      </c>
    </row>
    <row r="61" spans="1:6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x14ac:dyDescent="0.2">
      <c r="A64" s="161" t="s">
        <v>22</v>
      </c>
      <c r="B64" s="161"/>
      <c r="C64" s="7">
        <v>373667053.73000002</v>
      </c>
      <c r="D64" s="7">
        <v>421701.51</v>
      </c>
      <c r="E64" s="7">
        <v>5917695.9400000004</v>
      </c>
      <c r="F64" s="7">
        <v>380006451.18000001</v>
      </c>
    </row>
    <row r="65" spans="1:6" x14ac:dyDescent="0.2">
      <c r="A65" s="9">
        <v>810090</v>
      </c>
      <c r="B65" s="10" t="s">
        <v>202</v>
      </c>
      <c r="C65" s="11">
        <v>338546889.17000002</v>
      </c>
      <c r="D65" s="11">
        <v>386890.62</v>
      </c>
      <c r="E65" s="11">
        <v>5616522.1500000004</v>
      </c>
      <c r="F65" s="109">
        <v>344550301.94</v>
      </c>
    </row>
    <row r="66" spans="1:6" x14ac:dyDescent="0.2">
      <c r="A66" s="9">
        <v>810091</v>
      </c>
      <c r="B66" s="10" t="s">
        <v>203</v>
      </c>
      <c r="C66" s="11">
        <v>8092764.75</v>
      </c>
      <c r="D66" s="11">
        <v>0</v>
      </c>
      <c r="E66" s="11">
        <v>174896.83999999997</v>
      </c>
      <c r="F66" s="109">
        <v>8267661.5899999999</v>
      </c>
    </row>
    <row r="67" spans="1:6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x14ac:dyDescent="0.2">
      <c r="A68" s="9">
        <v>810139</v>
      </c>
      <c r="B68" s="10" t="s">
        <v>205</v>
      </c>
      <c r="C68" s="11">
        <v>27027399.809999999</v>
      </c>
      <c r="D68" s="11">
        <v>34810.89</v>
      </c>
      <c r="E68" s="11">
        <v>126276.95</v>
      </c>
      <c r="F68" s="109">
        <v>27188487.649999999</v>
      </c>
    </row>
    <row r="69" spans="1:6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x14ac:dyDescent="0.2">
      <c r="A70" s="161" t="s">
        <v>23</v>
      </c>
      <c r="B70" s="161"/>
      <c r="C70" s="7">
        <v>887968727.78999996</v>
      </c>
      <c r="D70" s="7">
        <v>21400957.989999998</v>
      </c>
      <c r="E70" s="7">
        <v>31472271.379999999</v>
      </c>
      <c r="F70" s="7">
        <v>940841957.15999997</v>
      </c>
    </row>
    <row r="71" spans="1:6" x14ac:dyDescent="0.2">
      <c r="A71" s="9">
        <v>810094</v>
      </c>
      <c r="B71" s="10" t="s">
        <v>206</v>
      </c>
      <c r="C71" s="11">
        <v>887968727.78999996</v>
      </c>
      <c r="D71" s="11">
        <v>21400957.989999998</v>
      </c>
      <c r="E71" s="11">
        <v>31472271.379999999</v>
      </c>
      <c r="F71" s="109">
        <v>940841957.15999997</v>
      </c>
    </row>
    <row r="72" spans="1:6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x14ac:dyDescent="0.2">
      <c r="A80" s="161" t="s">
        <v>26</v>
      </c>
      <c r="B80" s="161"/>
      <c r="C80" s="7">
        <v>2752321027.6799998</v>
      </c>
      <c r="D80" s="7">
        <v>41619483.230000004</v>
      </c>
      <c r="E80" s="7">
        <v>168504720.59999999</v>
      </c>
      <c r="F80" s="7">
        <v>2962445231.5099998</v>
      </c>
    </row>
    <row r="81" spans="1:6" x14ac:dyDescent="0.2">
      <c r="A81" s="9">
        <v>810004</v>
      </c>
      <c r="B81" s="10" t="s">
        <v>211</v>
      </c>
      <c r="C81" s="11">
        <v>131688032.55</v>
      </c>
      <c r="D81" s="11">
        <v>546630.32999999996</v>
      </c>
      <c r="E81" s="11">
        <v>1124687.1399999999</v>
      </c>
      <c r="F81" s="109">
        <v>133359350.02</v>
      </c>
    </row>
    <row r="82" spans="1:6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x14ac:dyDescent="0.2">
      <c r="A86" s="9">
        <v>810101</v>
      </c>
      <c r="B86" s="10" t="s">
        <v>216</v>
      </c>
      <c r="C86" s="11">
        <v>246022724.13</v>
      </c>
      <c r="D86" s="11">
        <v>255906.06</v>
      </c>
      <c r="E86" s="11">
        <v>28193850.670000002</v>
      </c>
      <c r="F86" s="109">
        <v>274472480.86000001</v>
      </c>
    </row>
    <row r="87" spans="1:6" x14ac:dyDescent="0.2">
      <c r="A87" s="9">
        <v>810103</v>
      </c>
      <c r="B87" s="10" t="s">
        <v>217</v>
      </c>
      <c r="C87" s="11">
        <v>83114681.239999995</v>
      </c>
      <c r="D87" s="11">
        <v>85941.86</v>
      </c>
      <c r="E87" s="11">
        <v>5009363.21</v>
      </c>
      <c r="F87" s="109">
        <v>88209986.309999987</v>
      </c>
    </row>
    <row r="88" spans="1:6" x14ac:dyDescent="0.2">
      <c r="A88" s="9">
        <v>810104</v>
      </c>
      <c r="B88" s="10" t="s">
        <v>218</v>
      </c>
      <c r="C88" s="11">
        <v>587557754.27999997</v>
      </c>
      <c r="D88" s="11">
        <v>343397.98</v>
      </c>
      <c r="E88" s="11">
        <v>30046804.449999999</v>
      </c>
      <c r="F88" s="109">
        <v>617947956.71000004</v>
      </c>
    </row>
    <row r="89" spans="1:6" x14ac:dyDescent="0.2">
      <c r="A89" s="9">
        <v>810105</v>
      </c>
      <c r="B89" s="10" t="s">
        <v>219</v>
      </c>
      <c r="C89" s="11">
        <v>511076000.88</v>
      </c>
      <c r="D89" s="11">
        <v>730501.01</v>
      </c>
      <c r="E89" s="11">
        <v>4422106.57</v>
      </c>
      <c r="F89" s="109">
        <v>516228608.45999998</v>
      </c>
    </row>
    <row r="90" spans="1:6" x14ac:dyDescent="0.2">
      <c r="A90" s="9">
        <v>810106</v>
      </c>
      <c r="B90" s="10" t="s">
        <v>220</v>
      </c>
      <c r="C90" s="11">
        <v>482909556.50999999</v>
      </c>
      <c r="D90" s="11">
        <v>828306.75</v>
      </c>
      <c r="E90" s="11">
        <v>22302487.41</v>
      </c>
      <c r="F90" s="109">
        <v>506040350.67000002</v>
      </c>
    </row>
    <row r="91" spans="1:6" x14ac:dyDescent="0.2">
      <c r="A91" s="9">
        <v>810144</v>
      </c>
      <c r="B91" s="10" t="s">
        <v>221</v>
      </c>
      <c r="C91" s="11">
        <v>709952278.09000003</v>
      </c>
      <c r="D91" s="11">
        <v>38828799.240000002</v>
      </c>
      <c r="E91" s="11">
        <v>77405421.150000006</v>
      </c>
      <c r="F91" s="109">
        <v>826186498.48000002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x14ac:dyDescent="0.2">
      <c r="A102" s="161" t="s">
        <v>28</v>
      </c>
      <c r="B102" s="161"/>
      <c r="C102" s="7">
        <v>526688464.25999999</v>
      </c>
      <c r="D102" s="7">
        <v>393500632.35000002</v>
      </c>
      <c r="E102" s="7">
        <v>107304302.66</v>
      </c>
      <c r="F102" s="7">
        <v>1027493399.27</v>
      </c>
    </row>
    <row r="103" spans="1:6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x14ac:dyDescent="0.2">
      <c r="A105" s="9">
        <v>810107</v>
      </c>
      <c r="B105" s="10" t="s">
        <v>225</v>
      </c>
      <c r="C105" s="11">
        <v>526688464.25999999</v>
      </c>
      <c r="D105" s="11">
        <v>393500632.35000002</v>
      </c>
      <c r="E105" s="11">
        <v>107304302.66</v>
      </c>
      <c r="F105" s="109">
        <v>1027493399.27</v>
      </c>
    </row>
    <row r="106" spans="1:6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x14ac:dyDescent="0.2">
      <c r="A110" s="161" t="s">
        <v>30</v>
      </c>
      <c r="B110" s="161"/>
      <c r="C110" s="7">
        <v>2382757.09</v>
      </c>
      <c r="D110" s="7">
        <v>237204.78</v>
      </c>
      <c r="E110" s="7">
        <v>189483303.81999999</v>
      </c>
      <c r="F110" s="7">
        <v>192103265.69</v>
      </c>
    </row>
    <row r="111" spans="1:6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x14ac:dyDescent="0.2">
      <c r="A112" s="9">
        <v>810111</v>
      </c>
      <c r="B112" s="10" t="s">
        <v>229</v>
      </c>
      <c r="C112" s="11">
        <v>2382757.09</v>
      </c>
      <c r="D112" s="11">
        <v>237204.78</v>
      </c>
      <c r="E112" s="11">
        <v>189483303.81999999</v>
      </c>
      <c r="F112" s="109">
        <v>192103265.69</v>
      </c>
    </row>
    <row r="113" spans="1:6" x14ac:dyDescent="0.2">
      <c r="A113" s="161" t="s">
        <v>31</v>
      </c>
      <c r="B113" s="161"/>
      <c r="C113" s="7">
        <v>641194581.47000003</v>
      </c>
      <c r="D113" s="7">
        <v>8009060.9100000001</v>
      </c>
      <c r="E113" s="7">
        <v>6599014.9699999997</v>
      </c>
      <c r="F113" s="7">
        <v>655802657.35000002</v>
      </c>
    </row>
    <row r="114" spans="1:6" x14ac:dyDescent="0.2">
      <c r="A114" s="9">
        <v>810005</v>
      </c>
      <c r="B114" s="10" t="s">
        <v>230</v>
      </c>
      <c r="C114" s="11">
        <v>641194581.47000003</v>
      </c>
      <c r="D114" s="11">
        <v>8009060.9100000001</v>
      </c>
      <c r="E114" s="11">
        <v>6599014.9699999997</v>
      </c>
      <c r="F114" s="109">
        <v>655802657.35000002</v>
      </c>
    </row>
    <row r="115" spans="1:6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x14ac:dyDescent="0.2">
      <c r="A118" s="161" t="s">
        <v>34</v>
      </c>
      <c r="B118" s="161"/>
      <c r="C118" s="7">
        <v>357871797</v>
      </c>
      <c r="D118" s="7">
        <v>413307.81</v>
      </c>
      <c r="E118" s="7">
        <v>379238.68</v>
      </c>
      <c r="F118" s="7">
        <v>358664343.49000001</v>
      </c>
    </row>
    <row r="119" spans="1:6" x14ac:dyDescent="0.2">
      <c r="A119" s="9">
        <v>810113</v>
      </c>
      <c r="B119" s="10" t="s">
        <v>232</v>
      </c>
      <c r="C119" s="11">
        <v>357871797</v>
      </c>
      <c r="D119" s="11">
        <v>413307.81</v>
      </c>
      <c r="E119" s="11">
        <v>379238.68</v>
      </c>
      <c r="F119" s="109">
        <v>358664343.49000001</v>
      </c>
    </row>
    <row r="120" spans="1:6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x14ac:dyDescent="0.2">
      <c r="A121" s="161" t="s">
        <v>35</v>
      </c>
      <c r="B121" s="161"/>
      <c r="C121" s="7">
        <v>4107436667.6500006</v>
      </c>
      <c r="D121" s="7">
        <v>268271635.80000001</v>
      </c>
      <c r="E121" s="7">
        <v>313722313.44</v>
      </c>
      <c r="F121" s="7">
        <v>4689430616.8900003</v>
      </c>
    </row>
    <row r="122" spans="1:6" x14ac:dyDescent="0.2">
      <c r="A122" s="9">
        <v>810077</v>
      </c>
      <c r="B122" s="10" t="s">
        <v>234</v>
      </c>
      <c r="C122" s="11">
        <v>1888676092.3</v>
      </c>
      <c r="D122" s="11">
        <v>126728140.73999999</v>
      </c>
      <c r="E122" s="11">
        <v>160567244.47999999</v>
      </c>
      <c r="F122" s="109">
        <v>2175971477.52</v>
      </c>
    </row>
    <row r="123" spans="1:6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x14ac:dyDescent="0.2">
      <c r="A125" s="9">
        <v>810119</v>
      </c>
      <c r="B125" s="10" t="s">
        <v>237</v>
      </c>
      <c r="C125" s="11">
        <v>669039033.54999995</v>
      </c>
      <c r="D125" s="11">
        <v>42414930.359999999</v>
      </c>
      <c r="E125" s="11">
        <v>35423291.030000001</v>
      </c>
      <c r="F125" s="109">
        <v>746877254.93999994</v>
      </c>
    </row>
    <row r="126" spans="1:6" x14ac:dyDescent="0.2">
      <c r="A126" s="9">
        <v>810120</v>
      </c>
      <c r="B126" s="10" t="s">
        <v>238</v>
      </c>
      <c r="C126" s="11">
        <v>666652875.63</v>
      </c>
      <c r="D126" s="11">
        <v>35512148.340000004</v>
      </c>
      <c r="E126" s="11">
        <v>38438034.159999996</v>
      </c>
      <c r="F126" s="109">
        <v>740603058.13</v>
      </c>
    </row>
    <row r="127" spans="1:6" x14ac:dyDescent="0.2">
      <c r="A127" s="9">
        <v>810121</v>
      </c>
      <c r="B127" s="10" t="s">
        <v>239</v>
      </c>
      <c r="C127" s="11">
        <v>55727243.549999997</v>
      </c>
      <c r="D127" s="11">
        <v>5093482.12</v>
      </c>
      <c r="E127" s="11">
        <v>4638720.3</v>
      </c>
      <c r="F127" s="109">
        <v>65459445.969999991</v>
      </c>
    </row>
    <row r="128" spans="1:6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x14ac:dyDescent="0.2">
      <c r="A130" s="9">
        <v>810124</v>
      </c>
      <c r="B130" s="10" t="s">
        <v>242</v>
      </c>
      <c r="C130" s="11">
        <v>498456386.55999994</v>
      </c>
      <c r="D130" s="11">
        <v>41768158.420000002</v>
      </c>
      <c r="E130" s="11">
        <v>50217212.609999999</v>
      </c>
      <c r="F130" s="109">
        <v>590441757.58999991</v>
      </c>
    </row>
    <row r="131" spans="1:6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ht="25.5" x14ac:dyDescent="0.2">
      <c r="A132" s="9">
        <v>810147</v>
      </c>
      <c r="B132" s="10" t="s">
        <v>244</v>
      </c>
      <c r="C132" s="11">
        <v>149671154.09</v>
      </c>
      <c r="D132" s="11">
        <v>4911575.78</v>
      </c>
      <c r="E132" s="11">
        <v>10080534.91</v>
      </c>
      <c r="F132" s="109">
        <v>164663264.78</v>
      </c>
    </row>
    <row r="133" spans="1:6" x14ac:dyDescent="0.2">
      <c r="A133" s="9">
        <v>810148</v>
      </c>
      <c r="B133" s="10" t="s">
        <v>245</v>
      </c>
      <c r="C133" s="11">
        <v>110339181.31999999</v>
      </c>
      <c r="D133" s="11">
        <v>8405599.6099999994</v>
      </c>
      <c r="E133" s="11">
        <v>8835889.6699999999</v>
      </c>
      <c r="F133" s="109">
        <v>127580670.59999999</v>
      </c>
    </row>
    <row r="134" spans="1:6" x14ac:dyDescent="0.2">
      <c r="A134" s="9">
        <v>810149</v>
      </c>
      <c r="B134" s="10" t="s">
        <v>246</v>
      </c>
      <c r="C134" s="11">
        <v>68874700.650000006</v>
      </c>
      <c r="D134" s="11">
        <v>3437600.43</v>
      </c>
      <c r="E134" s="11">
        <v>5521386.2800000003</v>
      </c>
      <c r="F134" s="109">
        <v>77833687.360000014</v>
      </c>
    </row>
    <row r="135" spans="1:6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x14ac:dyDescent="0.2">
      <c r="A154" s="161" t="s">
        <v>41</v>
      </c>
      <c r="B154" s="161"/>
      <c r="C154" s="7">
        <v>71750209.189999998</v>
      </c>
      <c r="D154" s="7">
        <v>1015650.92</v>
      </c>
      <c r="E154" s="7">
        <v>277474213.97000003</v>
      </c>
      <c r="F154" s="7">
        <v>350240074.08000004</v>
      </c>
    </row>
    <row r="155" spans="1:6" x14ac:dyDescent="0.2">
      <c r="A155" s="9">
        <v>810006</v>
      </c>
      <c r="B155" s="10" t="s">
        <v>251</v>
      </c>
      <c r="C155" s="11">
        <v>71750209.189999998</v>
      </c>
      <c r="D155" s="11">
        <v>1015650.92</v>
      </c>
      <c r="E155" s="11">
        <v>277474213.97000003</v>
      </c>
      <c r="F155" s="109">
        <v>350240074.08000004</v>
      </c>
    </row>
    <row r="156" spans="1:6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7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7" x14ac:dyDescent="0.2">
      <c r="A162" s="161" t="s">
        <v>44</v>
      </c>
      <c r="B162" s="161"/>
      <c r="C162" s="7">
        <v>41978664.68</v>
      </c>
      <c r="D162" s="7">
        <v>252581530.80000001</v>
      </c>
      <c r="E162" s="7">
        <v>1356881.32</v>
      </c>
      <c r="F162" s="7">
        <v>295917076.80000001</v>
      </c>
    </row>
    <row r="163" spans="1:7" x14ac:dyDescent="0.2">
      <c r="A163" s="9">
        <v>810131</v>
      </c>
      <c r="B163" s="10" t="s">
        <v>255</v>
      </c>
      <c r="C163" s="11">
        <v>41978664.68</v>
      </c>
      <c r="D163" s="11">
        <v>252581530.80000001</v>
      </c>
      <c r="E163" s="11">
        <v>1356881.32</v>
      </c>
      <c r="F163" s="109">
        <v>295917076.80000001</v>
      </c>
    </row>
    <row r="164" spans="1:7" ht="12.75" customHeight="1" x14ac:dyDescent="0.2">
      <c r="A164" s="37"/>
      <c r="B164" s="37" t="s">
        <v>45</v>
      </c>
      <c r="C164" s="13">
        <v>12119172109.590002</v>
      </c>
      <c r="D164" s="13">
        <v>2173396951.2800002</v>
      </c>
      <c r="E164" s="13">
        <v>1879116349.2100003</v>
      </c>
      <c r="F164" s="13">
        <v>16171685410.08</v>
      </c>
      <c r="G164" s="195">
        <f>F164+'Реабилитация (фин-е)'!F164+'ВМП (фин-е)'!G150</f>
        <v>17725197891.900002</v>
      </c>
    </row>
    <row r="165" spans="1:7" ht="10.5" customHeight="1" x14ac:dyDescent="0.2">
      <c r="C165" s="66"/>
      <c r="D165" s="66"/>
      <c r="E165" s="66"/>
      <c r="F165" s="66"/>
    </row>
    <row r="166" spans="1:7" ht="10.5" hidden="1" customHeight="1" x14ac:dyDescent="0.2"/>
    <row r="167" spans="1:7" ht="10.5" hidden="1" customHeight="1" x14ac:dyDescent="0.2"/>
    <row r="168" spans="1:7" ht="10.5" hidden="1" customHeight="1" x14ac:dyDescent="0.2"/>
    <row r="169" spans="1:7" ht="10.5" hidden="1" customHeight="1" x14ac:dyDescent="0.2"/>
    <row r="170" spans="1:7" ht="10.5" hidden="1" customHeight="1" x14ac:dyDescent="0.2"/>
    <row r="171" spans="1:7" ht="10.5" hidden="1" customHeight="1" x14ac:dyDescent="0.2"/>
    <row r="172" spans="1:7" ht="10.5" hidden="1" customHeight="1" x14ac:dyDescent="0.2"/>
    <row r="173" spans="1:7" ht="10.5" hidden="1" customHeight="1" x14ac:dyDescent="0.2"/>
    <row r="174" spans="1:7" ht="10.5" hidden="1" customHeight="1" x14ac:dyDescent="0.2"/>
    <row r="175" spans="1:7" ht="18.75" x14ac:dyDescent="0.3">
      <c r="A175" s="39"/>
      <c r="B175" s="40" t="s">
        <v>112</v>
      </c>
      <c r="C175" s="41"/>
      <c r="D175" s="41"/>
      <c r="E175" s="41"/>
      <c r="F175" s="41"/>
    </row>
    <row r="176" spans="1:7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ht="16.5" customHeight="1" x14ac:dyDescent="0.3">
      <c r="A177" s="39"/>
      <c r="B177" s="150"/>
      <c r="C177" s="133"/>
      <c r="D177" s="133"/>
      <c r="E177" s="43"/>
      <c r="F177" s="43"/>
    </row>
    <row r="178" spans="1:6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ht="16.5" customHeight="1" x14ac:dyDescent="0.3">
      <c r="A179" s="39"/>
      <c r="B179" s="150"/>
      <c r="C179" s="133"/>
      <c r="D179" s="133"/>
      <c r="E179" s="43"/>
      <c r="F179" s="43"/>
    </row>
    <row r="180" spans="1:6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ht="16.5" customHeight="1" x14ac:dyDescent="0.3">
      <c r="A181" s="39"/>
      <c r="B181" s="150"/>
      <c r="C181" s="133"/>
      <c r="D181" s="133"/>
      <c r="E181" s="43"/>
      <c r="F181" s="43"/>
    </row>
    <row r="182" spans="1:6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ht="16.5" customHeight="1" x14ac:dyDescent="0.3">
      <c r="A183" s="39"/>
      <c r="B183" s="150"/>
      <c r="C183" s="133"/>
      <c r="D183" s="133"/>
      <c r="E183" s="43"/>
      <c r="F183" s="43"/>
    </row>
    <row r="184" spans="1:6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ht="16.5" customHeight="1" x14ac:dyDescent="0.3">
      <c r="A185" s="39"/>
      <c r="B185" s="150"/>
      <c r="C185" s="133"/>
      <c r="D185" s="133"/>
      <c r="E185" s="43"/>
      <c r="F185" s="43"/>
    </row>
    <row r="186" spans="1:6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ht="16.5" customHeight="1" x14ac:dyDescent="0.3">
      <c r="A187" s="39"/>
      <c r="B187" s="150"/>
      <c r="C187" s="133"/>
      <c r="D187" s="133"/>
      <c r="E187" s="43"/>
      <c r="F187" s="43"/>
    </row>
    <row r="188" spans="1:6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50"/>
      <c r="C189" s="133"/>
      <c r="D189" s="133"/>
      <c r="E189" s="43"/>
      <c r="F189" s="43"/>
    </row>
    <row r="190" spans="1:6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50"/>
      <c r="C191" s="133"/>
      <c r="D191" s="133"/>
      <c r="E191" s="43"/>
      <c r="F191" s="43"/>
    </row>
    <row r="192" spans="1:6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50"/>
      <c r="C193" s="133"/>
      <c r="D193" s="133"/>
      <c r="E193" s="43"/>
      <c r="F193" s="43"/>
    </row>
    <row r="194" spans="1:6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50"/>
      <c r="C195" s="133"/>
      <c r="D195" s="133"/>
      <c r="E195" s="43"/>
      <c r="F195" s="43"/>
    </row>
    <row r="196" spans="1:6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50"/>
      <c r="C197" s="133"/>
      <c r="D197" s="133"/>
      <c r="E197" s="43"/>
      <c r="F197" s="43"/>
    </row>
    <row r="198" spans="1:6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x14ac:dyDescent="0.2">
      <c r="B199" s="44"/>
      <c r="C199" s="15"/>
      <c r="D199" s="15"/>
      <c r="E199" s="16"/>
      <c r="F199" s="1"/>
    </row>
    <row r="200" spans="1:6" x14ac:dyDescent="0.2">
      <c r="B200" s="17"/>
      <c r="C200" s="15"/>
      <c r="D200" s="15"/>
      <c r="E200" s="18"/>
      <c r="F200" s="4"/>
    </row>
    <row r="201" spans="1:6" x14ac:dyDescent="0.2">
      <c r="B201" s="45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  <row r="206" spans="1:6" x14ac:dyDescent="0.2">
      <c r="B206" s="19"/>
      <c r="C206" s="15"/>
      <c r="D206" s="15"/>
      <c r="E206" s="18"/>
      <c r="F206" s="4"/>
    </row>
  </sheetData>
  <autoFilter ref="A11:F165" xr:uid="{00000000-0009-0000-0000-000000000000}"/>
  <customSheetViews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59:B59"/>
    <mergeCell ref="A53:B53"/>
    <mergeCell ref="A41:B41"/>
    <mergeCell ref="A34:B34"/>
    <mergeCell ref="A30:B30"/>
    <mergeCell ref="A39:B39"/>
    <mergeCell ref="A110:B110"/>
    <mergeCell ref="A102:B102"/>
    <mergeCell ref="A80:B80"/>
    <mergeCell ref="A70:B70"/>
    <mergeCell ref="A64:B64"/>
    <mergeCell ref="C10:C11"/>
    <mergeCell ref="D10:D11"/>
    <mergeCell ref="A9:A11"/>
    <mergeCell ref="B9:B11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12:B12"/>
    <mergeCell ref="A15:B15"/>
    <mergeCell ref="A27:B27"/>
    <mergeCell ref="A24:B24"/>
    <mergeCell ref="A22:B22"/>
    <mergeCell ref="A18:B18"/>
    <mergeCell ref="A162:B162"/>
    <mergeCell ref="A154:B154"/>
    <mergeCell ref="A121:B121"/>
    <mergeCell ref="A118:B118"/>
    <mergeCell ref="A113:B113"/>
  </mergeCells>
  <conditionalFormatting sqref="C12:F164">
    <cfRule type="cellIs" dxfId="52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56" activePane="bottomRight" state="frozen"/>
      <selection activeCell="H9" sqref="H9:H11"/>
      <selection pane="topRight" activeCell="H9" sqref="H9:H11"/>
      <selection pane="bottomLeft" activeCell="H9" sqref="H9:H11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8" width="9.140625" style="4"/>
    <col min="16309" max="16326" width="9.140625" style="4" customWidth="1"/>
    <col min="16327" max="16384" width="9.140625" style="4"/>
  </cols>
  <sheetData>
    <row r="1" spans="1:6" x14ac:dyDescent="0.2">
      <c r="A1" s="162" t="s">
        <v>146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303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47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123</v>
      </c>
      <c r="D9" s="163"/>
      <c r="E9" s="163"/>
      <c r="F9" s="163" t="s">
        <v>109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0.2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21">
        <v>54</v>
      </c>
      <c r="D12" s="21">
        <v>6381</v>
      </c>
      <c r="E12" s="21">
        <v>17</v>
      </c>
      <c r="F12" s="21">
        <v>6452</v>
      </c>
    </row>
    <row r="13" spans="1:6" s="1" customFormat="1" x14ac:dyDescent="0.2">
      <c r="A13" s="9">
        <v>810001</v>
      </c>
      <c r="B13" s="10" t="s">
        <v>172</v>
      </c>
      <c r="C13" s="22">
        <v>54</v>
      </c>
      <c r="D13" s="22">
        <v>6381</v>
      </c>
      <c r="E13" s="22">
        <v>17</v>
      </c>
      <c r="F13" s="22">
        <v>6452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1" t="s">
        <v>7</v>
      </c>
      <c r="B15" s="161"/>
      <c r="C15" s="21">
        <v>173</v>
      </c>
      <c r="D15" s="21">
        <v>6096</v>
      </c>
      <c r="E15" s="21">
        <v>27</v>
      </c>
      <c r="F15" s="21">
        <v>6296</v>
      </c>
    </row>
    <row r="16" spans="1:6" s="1" customFormat="1" x14ac:dyDescent="0.2">
      <c r="A16" s="9">
        <v>810008</v>
      </c>
      <c r="B16" s="10" t="s">
        <v>174</v>
      </c>
      <c r="C16" s="22">
        <v>62</v>
      </c>
      <c r="D16" s="22">
        <v>3123</v>
      </c>
      <c r="E16" s="22">
        <v>6</v>
      </c>
      <c r="F16" s="22">
        <v>3191</v>
      </c>
    </row>
    <row r="17" spans="1:6" s="1" customFormat="1" x14ac:dyDescent="0.2">
      <c r="A17" s="9">
        <v>810009</v>
      </c>
      <c r="B17" s="10" t="s">
        <v>175</v>
      </c>
      <c r="C17" s="22">
        <v>111</v>
      </c>
      <c r="D17" s="22">
        <v>2973</v>
      </c>
      <c r="E17" s="22">
        <v>21</v>
      </c>
      <c r="F17" s="22">
        <v>3105</v>
      </c>
    </row>
    <row r="18" spans="1:6" s="8" customFormat="1" ht="12.75" customHeight="1" x14ac:dyDescent="0.2">
      <c r="A18" s="161" t="s">
        <v>8</v>
      </c>
      <c r="B18" s="161"/>
      <c r="C18" s="21">
        <v>2881</v>
      </c>
      <c r="D18" s="21">
        <v>152</v>
      </c>
      <c r="E18" s="21">
        <v>3008</v>
      </c>
      <c r="F18" s="21">
        <v>6041</v>
      </c>
    </row>
    <row r="19" spans="1:6" s="1" customFormat="1" x14ac:dyDescent="0.2">
      <c r="A19" s="9">
        <v>810017</v>
      </c>
      <c r="B19" s="10" t="s">
        <v>176</v>
      </c>
      <c r="C19" s="22">
        <v>2881</v>
      </c>
      <c r="D19" s="22">
        <v>152</v>
      </c>
      <c r="E19" s="22">
        <v>3008</v>
      </c>
      <c r="F19" s="22">
        <v>6041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1" t="s">
        <v>9</v>
      </c>
      <c r="B22" s="161"/>
      <c r="C22" s="21">
        <v>4731</v>
      </c>
      <c r="D22" s="21">
        <v>20</v>
      </c>
      <c r="E22" s="21">
        <v>22</v>
      </c>
      <c r="F22" s="21">
        <v>4773</v>
      </c>
    </row>
    <row r="23" spans="1:6" s="1" customFormat="1" x14ac:dyDescent="0.2">
      <c r="A23" s="9">
        <v>810032</v>
      </c>
      <c r="B23" s="10" t="s">
        <v>179</v>
      </c>
      <c r="C23" s="22">
        <v>4731</v>
      </c>
      <c r="D23" s="22">
        <v>20</v>
      </c>
      <c r="E23" s="22">
        <v>22</v>
      </c>
      <c r="F23" s="22">
        <v>4773</v>
      </c>
    </row>
    <row r="24" spans="1:6" s="8" customFormat="1" ht="12.75" customHeight="1" x14ac:dyDescent="0.2">
      <c r="A24" s="161" t="s">
        <v>10</v>
      </c>
      <c r="B24" s="161"/>
      <c r="C24" s="21">
        <v>5075</v>
      </c>
      <c r="D24" s="21">
        <v>9</v>
      </c>
      <c r="E24" s="21">
        <v>30</v>
      </c>
      <c r="F24" s="21">
        <v>5114</v>
      </c>
    </row>
    <row r="25" spans="1:6" s="1" customFormat="1" x14ac:dyDescent="0.2">
      <c r="A25" s="9">
        <v>810039</v>
      </c>
      <c r="B25" s="10" t="s">
        <v>180</v>
      </c>
      <c r="C25" s="22">
        <v>3050</v>
      </c>
      <c r="D25" s="22">
        <v>4</v>
      </c>
      <c r="E25" s="22">
        <v>20</v>
      </c>
      <c r="F25" s="22">
        <v>3074</v>
      </c>
    </row>
    <row r="26" spans="1:6" s="1" customFormat="1" x14ac:dyDescent="0.2">
      <c r="A26" s="9">
        <v>810040</v>
      </c>
      <c r="B26" s="10" t="s">
        <v>181</v>
      </c>
      <c r="C26" s="22">
        <v>2025</v>
      </c>
      <c r="D26" s="22">
        <v>5</v>
      </c>
      <c r="E26" s="22">
        <v>10</v>
      </c>
      <c r="F26" s="22">
        <v>2040</v>
      </c>
    </row>
    <row r="27" spans="1:6" s="8" customFormat="1" ht="12.75" customHeight="1" x14ac:dyDescent="0.2">
      <c r="A27" s="161" t="s">
        <v>11</v>
      </c>
      <c r="B27" s="161"/>
      <c r="C27" s="21">
        <v>672</v>
      </c>
      <c r="D27" s="21">
        <v>5721</v>
      </c>
      <c r="E27" s="21">
        <v>164</v>
      </c>
      <c r="F27" s="21">
        <v>6557</v>
      </c>
    </row>
    <row r="28" spans="1:6" s="1" customFormat="1" x14ac:dyDescent="0.2">
      <c r="A28" s="9">
        <v>810058</v>
      </c>
      <c r="B28" s="10" t="s">
        <v>182</v>
      </c>
      <c r="C28" s="22">
        <v>672</v>
      </c>
      <c r="D28" s="22">
        <v>5721</v>
      </c>
      <c r="E28" s="22">
        <v>164</v>
      </c>
      <c r="F28" s="22">
        <v>6557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1" t="s">
        <v>12</v>
      </c>
      <c r="B30" s="161"/>
      <c r="C30" s="21">
        <v>6066</v>
      </c>
      <c r="D30" s="21">
        <v>2196</v>
      </c>
      <c r="E30" s="21">
        <v>53</v>
      </c>
      <c r="F30" s="21">
        <v>8315</v>
      </c>
    </row>
    <row r="31" spans="1:6" s="1" customFormat="1" x14ac:dyDescent="0.2">
      <c r="A31" s="9">
        <v>810059</v>
      </c>
      <c r="B31" s="10" t="s">
        <v>184</v>
      </c>
      <c r="C31" s="22">
        <v>4205</v>
      </c>
      <c r="D31" s="22">
        <v>986</v>
      </c>
      <c r="E31" s="22">
        <v>24</v>
      </c>
      <c r="F31" s="22">
        <v>5215</v>
      </c>
    </row>
    <row r="32" spans="1:6" s="1" customFormat="1" x14ac:dyDescent="0.2">
      <c r="A32" s="9">
        <v>810062</v>
      </c>
      <c r="B32" s="10" t="s">
        <v>185</v>
      </c>
      <c r="C32" s="22">
        <v>1861</v>
      </c>
      <c r="D32" s="22">
        <v>1210</v>
      </c>
      <c r="E32" s="22">
        <v>29</v>
      </c>
      <c r="F32" s="22">
        <v>3100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61" t="s">
        <v>13</v>
      </c>
      <c r="B34" s="161"/>
      <c r="C34" s="21">
        <v>7383</v>
      </c>
      <c r="D34" s="21">
        <v>52</v>
      </c>
      <c r="E34" s="21">
        <v>55</v>
      </c>
      <c r="F34" s="21">
        <v>7490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1554</v>
      </c>
      <c r="D36" s="22">
        <v>11</v>
      </c>
      <c r="E36" s="22">
        <v>9</v>
      </c>
      <c r="F36" s="22">
        <v>1574</v>
      </c>
    </row>
    <row r="37" spans="1:6" s="1" customFormat="1" x14ac:dyDescent="0.2">
      <c r="A37" s="9">
        <v>810074</v>
      </c>
      <c r="B37" s="10" t="s">
        <v>188</v>
      </c>
      <c r="C37" s="22">
        <v>2027</v>
      </c>
      <c r="D37" s="22">
        <v>5</v>
      </c>
      <c r="E37" s="22">
        <v>28</v>
      </c>
      <c r="F37" s="22">
        <v>2060</v>
      </c>
    </row>
    <row r="38" spans="1:6" s="1" customFormat="1" x14ac:dyDescent="0.2">
      <c r="A38" s="9">
        <v>810076</v>
      </c>
      <c r="B38" s="10" t="s">
        <v>189</v>
      </c>
      <c r="C38" s="22">
        <v>3802</v>
      </c>
      <c r="D38" s="22">
        <v>36</v>
      </c>
      <c r="E38" s="22">
        <v>18</v>
      </c>
      <c r="F38" s="22">
        <v>3856</v>
      </c>
    </row>
    <row r="39" spans="1:6" s="1" customFormat="1" ht="12.75" customHeight="1" x14ac:dyDescent="0.2">
      <c r="A39" s="161" t="s">
        <v>14</v>
      </c>
      <c r="B39" s="161"/>
      <c r="C39" s="21">
        <v>3049</v>
      </c>
      <c r="D39" s="21">
        <v>30</v>
      </c>
      <c r="E39" s="21">
        <v>21</v>
      </c>
      <c r="F39" s="21">
        <v>3100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3049</v>
      </c>
      <c r="D40" s="22">
        <v>30</v>
      </c>
      <c r="E40" s="22">
        <v>21</v>
      </c>
      <c r="F40" s="22">
        <v>3100</v>
      </c>
    </row>
    <row r="41" spans="1:6" s="1" customFormat="1" ht="12.75" customHeight="1" x14ac:dyDescent="0.2">
      <c r="A41" s="161" t="s">
        <v>15</v>
      </c>
      <c r="B41" s="161"/>
      <c r="C41" s="21">
        <v>17566</v>
      </c>
      <c r="D41" s="21">
        <v>2761</v>
      </c>
      <c r="E41" s="21">
        <v>1561</v>
      </c>
      <c r="F41" s="21">
        <v>21888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16750</v>
      </c>
      <c r="D42" s="22">
        <v>2606</v>
      </c>
      <c r="E42" s="22">
        <v>1477</v>
      </c>
      <c r="F42" s="22">
        <v>20833</v>
      </c>
    </row>
    <row r="43" spans="1:6" s="1" customFormat="1" x14ac:dyDescent="0.2">
      <c r="A43" s="9">
        <v>810127</v>
      </c>
      <c r="B43" s="10" t="s">
        <v>192</v>
      </c>
      <c r="C43" s="22">
        <v>811</v>
      </c>
      <c r="D43" s="22">
        <v>155</v>
      </c>
      <c r="E43" s="22">
        <v>84</v>
      </c>
      <c r="F43" s="22">
        <v>1050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5</v>
      </c>
      <c r="D46" s="22">
        <v>0</v>
      </c>
      <c r="E46" s="22">
        <v>0</v>
      </c>
      <c r="F46" s="22">
        <v>5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61" t="s">
        <v>16</v>
      </c>
      <c r="B53" s="161"/>
      <c r="C53" s="21">
        <v>661</v>
      </c>
      <c r="D53" s="21">
        <v>59</v>
      </c>
      <c r="E53" s="21">
        <v>8380</v>
      </c>
      <c r="F53" s="21">
        <v>9100</v>
      </c>
    </row>
    <row r="54" spans="1:6" s="1" customFormat="1" x14ac:dyDescent="0.2">
      <c r="A54" s="9">
        <v>810088</v>
      </c>
      <c r="B54" s="10" t="s">
        <v>199</v>
      </c>
      <c r="C54" s="22">
        <v>661</v>
      </c>
      <c r="D54" s="22">
        <v>59</v>
      </c>
      <c r="E54" s="22">
        <v>8380</v>
      </c>
      <c r="F54" s="22">
        <v>9100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61" t="s">
        <v>19</v>
      </c>
      <c r="B59" s="161"/>
      <c r="C59" s="21">
        <v>761</v>
      </c>
      <c r="D59" s="21">
        <v>5</v>
      </c>
      <c r="E59" s="21">
        <v>5134</v>
      </c>
      <c r="F59" s="21">
        <v>5900</v>
      </c>
    </row>
    <row r="60" spans="1:6" s="1" customFormat="1" x14ac:dyDescent="0.2">
      <c r="A60" s="9">
        <v>810089</v>
      </c>
      <c r="B60" s="10" t="s">
        <v>200</v>
      </c>
      <c r="C60" s="22">
        <v>761</v>
      </c>
      <c r="D60" s="22">
        <v>5</v>
      </c>
      <c r="E60" s="22">
        <v>5134</v>
      </c>
      <c r="F60" s="22">
        <v>5900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1" t="s">
        <v>22</v>
      </c>
      <c r="B64" s="161"/>
      <c r="C64" s="21">
        <v>8791</v>
      </c>
      <c r="D64" s="21">
        <v>8</v>
      </c>
      <c r="E64" s="21">
        <v>60</v>
      </c>
      <c r="F64" s="21">
        <v>8859</v>
      </c>
    </row>
    <row r="65" spans="1:6" s="1" customFormat="1" x14ac:dyDescent="0.2">
      <c r="A65" s="9">
        <v>810090</v>
      </c>
      <c r="B65" s="10" t="s">
        <v>202</v>
      </c>
      <c r="C65" s="22">
        <v>8064</v>
      </c>
      <c r="D65" s="22">
        <v>7</v>
      </c>
      <c r="E65" s="22">
        <v>57</v>
      </c>
      <c r="F65" s="22">
        <v>8128</v>
      </c>
    </row>
    <row r="66" spans="1:6" s="1" customFormat="1" x14ac:dyDescent="0.2">
      <c r="A66" s="9">
        <v>810091</v>
      </c>
      <c r="B66" s="10" t="s">
        <v>203</v>
      </c>
      <c r="C66" s="22">
        <v>123</v>
      </c>
      <c r="D66" s="22">
        <v>0</v>
      </c>
      <c r="E66" s="22">
        <v>1</v>
      </c>
      <c r="F66" s="22">
        <v>124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604</v>
      </c>
      <c r="D68" s="22">
        <v>1</v>
      </c>
      <c r="E68" s="22">
        <v>2</v>
      </c>
      <c r="F68" s="22">
        <v>607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1" t="s">
        <v>23</v>
      </c>
      <c r="B70" s="161"/>
      <c r="C70" s="21">
        <v>19557</v>
      </c>
      <c r="D70" s="21">
        <v>444</v>
      </c>
      <c r="E70" s="21">
        <v>560</v>
      </c>
      <c r="F70" s="21">
        <v>20561</v>
      </c>
    </row>
    <row r="71" spans="1:6" s="1" customFormat="1" x14ac:dyDescent="0.2">
      <c r="A71" s="9">
        <v>810094</v>
      </c>
      <c r="B71" s="10" t="s">
        <v>206</v>
      </c>
      <c r="C71" s="22">
        <v>19557</v>
      </c>
      <c r="D71" s="22">
        <v>444</v>
      </c>
      <c r="E71" s="22">
        <v>560</v>
      </c>
      <c r="F71" s="22">
        <v>20561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61" t="s">
        <v>26</v>
      </c>
      <c r="B80" s="161"/>
      <c r="C80" s="21">
        <v>51572</v>
      </c>
      <c r="D80" s="21">
        <v>576</v>
      </c>
      <c r="E80" s="21">
        <v>2055</v>
      </c>
      <c r="F80" s="21">
        <v>54203</v>
      </c>
    </row>
    <row r="81" spans="1:6" s="1" customFormat="1" x14ac:dyDescent="0.2">
      <c r="A81" s="9">
        <v>810004</v>
      </c>
      <c r="B81" s="10" t="s">
        <v>211</v>
      </c>
      <c r="C81" s="22">
        <v>3520</v>
      </c>
      <c r="D81" s="22">
        <v>6</v>
      </c>
      <c r="E81" s="22">
        <v>31</v>
      </c>
      <c r="F81" s="22">
        <v>3557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3864</v>
      </c>
      <c r="D86" s="22">
        <v>21</v>
      </c>
      <c r="E86" s="22">
        <v>415</v>
      </c>
      <c r="F86" s="22">
        <v>4300</v>
      </c>
    </row>
    <row r="87" spans="1:6" s="1" customFormat="1" x14ac:dyDescent="0.2">
      <c r="A87" s="9">
        <v>810103</v>
      </c>
      <c r="B87" s="10" t="s">
        <v>217</v>
      </c>
      <c r="C87" s="22">
        <v>1015</v>
      </c>
      <c r="D87" s="22">
        <v>1</v>
      </c>
      <c r="E87" s="22">
        <v>59</v>
      </c>
      <c r="F87" s="22">
        <v>1075</v>
      </c>
    </row>
    <row r="88" spans="1:6" s="1" customFormat="1" x14ac:dyDescent="0.2">
      <c r="A88" s="9">
        <v>810104</v>
      </c>
      <c r="B88" s="10" t="s">
        <v>218</v>
      </c>
      <c r="C88" s="22">
        <v>11858</v>
      </c>
      <c r="D88" s="22">
        <v>6</v>
      </c>
      <c r="E88" s="22">
        <v>261</v>
      </c>
      <c r="F88" s="22">
        <v>12125</v>
      </c>
    </row>
    <row r="89" spans="1:6" s="1" customFormat="1" x14ac:dyDescent="0.2">
      <c r="A89" s="9">
        <v>810105</v>
      </c>
      <c r="B89" s="10" t="s">
        <v>219</v>
      </c>
      <c r="C89" s="22">
        <v>11865</v>
      </c>
      <c r="D89" s="22">
        <v>22</v>
      </c>
      <c r="E89" s="22">
        <v>97</v>
      </c>
      <c r="F89" s="22">
        <v>11984</v>
      </c>
    </row>
    <row r="90" spans="1:6" s="1" customFormat="1" x14ac:dyDescent="0.2">
      <c r="A90" s="9">
        <v>810106</v>
      </c>
      <c r="B90" s="10" t="s">
        <v>220</v>
      </c>
      <c r="C90" s="22">
        <v>9749</v>
      </c>
      <c r="D90" s="22">
        <v>21</v>
      </c>
      <c r="E90" s="22">
        <v>347</v>
      </c>
      <c r="F90" s="22">
        <v>10117</v>
      </c>
    </row>
    <row r="91" spans="1:6" s="1" customFormat="1" x14ac:dyDescent="0.2">
      <c r="A91" s="9">
        <v>810144</v>
      </c>
      <c r="B91" s="10" t="s">
        <v>221</v>
      </c>
      <c r="C91" s="22">
        <v>9701</v>
      </c>
      <c r="D91" s="22">
        <v>499</v>
      </c>
      <c r="E91" s="22">
        <v>845</v>
      </c>
      <c r="F91" s="22">
        <v>11045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61" t="s">
        <v>28</v>
      </c>
      <c r="B102" s="161"/>
      <c r="C102" s="21">
        <v>8389</v>
      </c>
      <c r="D102" s="21">
        <v>5320</v>
      </c>
      <c r="E102" s="21">
        <v>1643</v>
      </c>
      <c r="F102" s="21">
        <v>15352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8389</v>
      </c>
      <c r="D105" s="22">
        <v>5320</v>
      </c>
      <c r="E105" s="22">
        <v>1643</v>
      </c>
      <c r="F105" s="22">
        <v>15352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61" t="s">
        <v>30</v>
      </c>
      <c r="B110" s="161"/>
      <c r="C110" s="21">
        <v>84</v>
      </c>
      <c r="D110" s="21">
        <v>5</v>
      </c>
      <c r="E110" s="21">
        <v>3072</v>
      </c>
      <c r="F110" s="21">
        <v>3161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84</v>
      </c>
      <c r="D112" s="22">
        <v>5</v>
      </c>
      <c r="E112" s="22">
        <v>3072</v>
      </c>
      <c r="F112" s="22">
        <v>3161</v>
      </c>
    </row>
    <row r="113" spans="1:6" s="1" customFormat="1" ht="12.75" customHeight="1" x14ac:dyDescent="0.2">
      <c r="A113" s="161" t="s">
        <v>31</v>
      </c>
      <c r="B113" s="161"/>
      <c r="C113" s="21">
        <v>9617</v>
      </c>
      <c r="D113" s="21">
        <v>133</v>
      </c>
      <c r="E113" s="21">
        <v>62</v>
      </c>
      <c r="F113" s="21">
        <v>9812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9617</v>
      </c>
      <c r="D114" s="22">
        <v>133</v>
      </c>
      <c r="E114" s="22">
        <v>62</v>
      </c>
      <c r="F114" s="22">
        <v>9812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61" t="s">
        <v>34</v>
      </c>
      <c r="B118" s="161"/>
      <c r="C118" s="21">
        <v>7287</v>
      </c>
      <c r="D118" s="21">
        <v>8</v>
      </c>
      <c r="E118" s="21">
        <v>16</v>
      </c>
      <c r="F118" s="21">
        <v>7311</v>
      </c>
    </row>
    <row r="119" spans="1:6" s="1" customFormat="1" x14ac:dyDescent="0.2">
      <c r="A119" s="9">
        <v>810113</v>
      </c>
      <c r="B119" s="10" t="s">
        <v>232</v>
      </c>
      <c r="C119" s="22">
        <v>7287</v>
      </c>
      <c r="D119" s="22">
        <v>8</v>
      </c>
      <c r="E119" s="22">
        <v>16</v>
      </c>
      <c r="F119" s="22">
        <v>7311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61" t="s">
        <v>35</v>
      </c>
      <c r="B121" s="161"/>
      <c r="C121" s="21">
        <v>63815</v>
      </c>
      <c r="D121" s="21">
        <v>3978</v>
      </c>
      <c r="E121" s="21">
        <v>4612</v>
      </c>
      <c r="F121" s="21">
        <v>72405</v>
      </c>
    </row>
    <row r="122" spans="1:6" s="1" customFormat="1" x14ac:dyDescent="0.2">
      <c r="A122" s="9">
        <v>810077</v>
      </c>
      <c r="B122" s="10" t="s">
        <v>234</v>
      </c>
      <c r="C122" s="22">
        <v>24027</v>
      </c>
      <c r="D122" s="22">
        <v>1434</v>
      </c>
      <c r="E122" s="22">
        <v>1830</v>
      </c>
      <c r="F122" s="22">
        <v>27291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11415</v>
      </c>
      <c r="D125" s="22">
        <v>753</v>
      </c>
      <c r="E125" s="22">
        <v>606</v>
      </c>
      <c r="F125" s="22">
        <v>12774</v>
      </c>
    </row>
    <row r="126" spans="1:6" s="1" customFormat="1" x14ac:dyDescent="0.2">
      <c r="A126" s="9">
        <v>810120</v>
      </c>
      <c r="B126" s="10" t="s">
        <v>238</v>
      </c>
      <c r="C126" s="22">
        <v>12875</v>
      </c>
      <c r="D126" s="22">
        <v>720</v>
      </c>
      <c r="E126" s="22">
        <v>775</v>
      </c>
      <c r="F126" s="22">
        <v>14370</v>
      </c>
    </row>
    <row r="127" spans="1:6" s="1" customFormat="1" x14ac:dyDescent="0.2">
      <c r="A127" s="9">
        <v>810121</v>
      </c>
      <c r="B127" s="10" t="s">
        <v>239</v>
      </c>
      <c r="C127" s="22">
        <v>725</v>
      </c>
      <c r="D127" s="22">
        <v>64</v>
      </c>
      <c r="E127" s="22">
        <v>61</v>
      </c>
      <c r="F127" s="22">
        <v>850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8364</v>
      </c>
      <c r="D130" s="22">
        <v>629</v>
      </c>
      <c r="E130" s="22">
        <v>757</v>
      </c>
      <c r="F130" s="22">
        <v>9750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1850</v>
      </c>
      <c r="D132" s="22">
        <v>105</v>
      </c>
      <c r="E132" s="22">
        <v>203</v>
      </c>
      <c r="F132" s="22">
        <v>2158</v>
      </c>
    </row>
    <row r="133" spans="1:6" s="1" customFormat="1" x14ac:dyDescent="0.2">
      <c r="A133" s="9">
        <v>810148</v>
      </c>
      <c r="B133" s="10" t="s">
        <v>245</v>
      </c>
      <c r="C133" s="22">
        <v>2320</v>
      </c>
      <c r="D133" s="22">
        <v>180</v>
      </c>
      <c r="E133" s="22">
        <v>183</v>
      </c>
      <c r="F133" s="22">
        <v>2683</v>
      </c>
    </row>
    <row r="134" spans="1:6" s="1" customFormat="1" x14ac:dyDescent="0.2">
      <c r="A134" s="9">
        <v>810149</v>
      </c>
      <c r="B134" s="10" t="s">
        <v>246</v>
      </c>
      <c r="C134" s="22">
        <v>2239</v>
      </c>
      <c r="D134" s="22">
        <v>93</v>
      </c>
      <c r="E134" s="22">
        <v>197</v>
      </c>
      <c r="F134" s="22">
        <v>2529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61" t="s">
        <v>41</v>
      </c>
      <c r="B154" s="161"/>
      <c r="C154" s="21">
        <v>1616</v>
      </c>
      <c r="D154" s="21">
        <v>18</v>
      </c>
      <c r="E154" s="21">
        <v>5984</v>
      </c>
      <c r="F154" s="21">
        <v>7618</v>
      </c>
    </row>
    <row r="155" spans="1:6" s="1" customFormat="1" x14ac:dyDescent="0.2">
      <c r="A155" s="9">
        <v>810006</v>
      </c>
      <c r="B155" s="10" t="s">
        <v>251</v>
      </c>
      <c r="C155" s="22">
        <v>1616</v>
      </c>
      <c r="D155" s="22">
        <v>18</v>
      </c>
      <c r="E155" s="22">
        <v>5984</v>
      </c>
      <c r="F155" s="22">
        <v>7618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ht="12.75" customHeight="1" x14ac:dyDescent="0.2">
      <c r="A162" s="161" t="s">
        <v>44</v>
      </c>
      <c r="B162" s="161"/>
      <c r="C162" s="21">
        <v>955</v>
      </c>
      <c r="D162" s="21">
        <v>5887</v>
      </c>
      <c r="E162" s="21">
        <v>69</v>
      </c>
      <c r="F162" s="21">
        <v>6911</v>
      </c>
    </row>
    <row r="163" spans="1:6" ht="12.75" customHeight="1" x14ac:dyDescent="0.2">
      <c r="A163" s="9">
        <v>810131</v>
      </c>
      <c r="B163" s="10" t="s">
        <v>255</v>
      </c>
      <c r="C163" s="22">
        <v>955</v>
      </c>
      <c r="D163" s="22">
        <v>5887</v>
      </c>
      <c r="E163" s="22">
        <v>69</v>
      </c>
      <c r="F163" s="22">
        <v>6911</v>
      </c>
    </row>
    <row r="164" spans="1:6" ht="12.75" customHeight="1" x14ac:dyDescent="0.2">
      <c r="A164" s="37"/>
      <c r="B164" s="37" t="s">
        <v>45</v>
      </c>
      <c r="C164" s="24">
        <v>220755</v>
      </c>
      <c r="D164" s="24">
        <v>39859</v>
      </c>
      <c r="E164" s="24">
        <v>36605</v>
      </c>
      <c r="F164" s="24">
        <v>297219</v>
      </c>
    </row>
    <row r="165" spans="1:6" ht="12.75" customHeight="1" x14ac:dyDescent="0.2">
      <c r="C165" s="23"/>
      <c r="D165" s="23"/>
      <c r="E165" s="23"/>
      <c r="F165" s="23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ht="12.75" hidden="1" customHeight="1" x14ac:dyDescent="0.2"/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98" xr:uid="{00000000-0009-0000-0000-000001000000}"/>
  <customSheetViews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2:B12"/>
    <mergeCell ref="A18:B18"/>
    <mergeCell ref="A22:B22"/>
    <mergeCell ref="A24:B24"/>
    <mergeCell ref="A15:B15"/>
    <mergeCell ref="A27:B27"/>
    <mergeCell ref="A30:B30"/>
    <mergeCell ref="A59:B59"/>
    <mergeCell ref="A34:B34"/>
    <mergeCell ref="A39:B39"/>
    <mergeCell ref="A41:B41"/>
    <mergeCell ref="A53:B53"/>
    <mergeCell ref="A162:B162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</mergeCells>
  <conditionalFormatting sqref="C12:F164">
    <cfRule type="cellIs" dxfId="50" priority="2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A1:G209"/>
  <sheetViews>
    <sheetView view="pageBreakPreview" zoomScale="70" zoomScaleNormal="65" zoomScaleSheetLayoutView="70" workbookViewId="0">
      <pane xSplit="2" ySplit="11" topLeftCell="C141" activePane="bottomRight" state="frozen"/>
      <selection activeCell="H9" sqref="H9:H11"/>
      <selection pane="topRight" activeCell="H9" sqref="H9:H11"/>
      <selection pane="bottomLeft" activeCell="H9" sqref="H9:H11"/>
      <selection pane="bottomRight" activeCell="G172" sqref="G172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5.42578125" style="4" bestFit="1" customWidth="1"/>
    <col min="8" max="16384" width="9.140625" style="4"/>
  </cols>
  <sheetData>
    <row r="1" spans="1:6" x14ac:dyDescent="0.2">
      <c r="A1" s="162" t="s">
        <v>147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302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48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5</v>
      </c>
      <c r="D9" s="163"/>
      <c r="E9" s="163"/>
      <c r="F9" s="163" t="s">
        <v>107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0.2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7">
        <v>561210.64</v>
      </c>
      <c r="D12" s="7">
        <v>47694426.660000004</v>
      </c>
      <c r="E12" s="7">
        <v>136277.94</v>
      </c>
      <c r="F12" s="7">
        <v>48391915.240000002</v>
      </c>
    </row>
    <row r="13" spans="1:6" s="1" customFormat="1" x14ac:dyDescent="0.2">
      <c r="A13" s="9">
        <v>810001</v>
      </c>
      <c r="B13" s="10" t="s">
        <v>172</v>
      </c>
      <c r="C13" s="11">
        <v>561210.64</v>
      </c>
      <c r="D13" s="11">
        <v>47694426.660000004</v>
      </c>
      <c r="E13" s="11">
        <v>136277.94</v>
      </c>
      <c r="F13" s="11">
        <v>48391915.240000002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61" t="s">
        <v>7</v>
      </c>
      <c r="B15" s="161"/>
      <c r="C15" s="7">
        <v>862289.67</v>
      </c>
      <c r="D15" s="7">
        <v>84676707.730000004</v>
      </c>
      <c r="E15" s="7">
        <v>132591.66</v>
      </c>
      <c r="F15" s="7">
        <v>85671589.060000002</v>
      </c>
    </row>
    <row r="16" spans="1:6" s="1" customFormat="1" x14ac:dyDescent="0.2">
      <c r="A16" s="9">
        <v>810008</v>
      </c>
      <c r="B16" s="10" t="s">
        <v>174</v>
      </c>
      <c r="C16" s="11">
        <v>183729.87</v>
      </c>
      <c r="D16" s="11">
        <v>47310362.710000001</v>
      </c>
      <c r="E16" s="11">
        <v>58972.66</v>
      </c>
      <c r="F16" s="11">
        <v>47553065.239999995</v>
      </c>
    </row>
    <row r="17" spans="1:6" s="1" customFormat="1" x14ac:dyDescent="0.2">
      <c r="A17" s="9">
        <v>810009</v>
      </c>
      <c r="B17" s="10" t="s">
        <v>175</v>
      </c>
      <c r="C17" s="11">
        <v>678559.8</v>
      </c>
      <c r="D17" s="11">
        <v>37366345.020000003</v>
      </c>
      <c r="E17" s="11">
        <v>73619</v>
      </c>
      <c r="F17" s="11">
        <v>38118523.82</v>
      </c>
    </row>
    <row r="18" spans="1:6" s="8" customFormat="1" ht="12.75" customHeight="1" x14ac:dyDescent="0.2">
      <c r="A18" s="161" t="s">
        <v>8</v>
      </c>
      <c r="B18" s="161"/>
      <c r="C18" s="7">
        <v>36694349.969999999</v>
      </c>
      <c r="D18" s="7">
        <v>1143911.54</v>
      </c>
      <c r="E18" s="7">
        <v>48752089.170000002</v>
      </c>
      <c r="F18" s="7">
        <v>86590350.680000007</v>
      </c>
    </row>
    <row r="19" spans="1:6" s="1" customFormat="1" x14ac:dyDescent="0.2">
      <c r="A19" s="9">
        <v>810017</v>
      </c>
      <c r="B19" s="10" t="s">
        <v>176</v>
      </c>
      <c r="C19" s="11">
        <v>34523489.920000002</v>
      </c>
      <c r="D19" s="11">
        <v>1077953.47</v>
      </c>
      <c r="E19" s="11">
        <v>25422576.710000001</v>
      </c>
      <c r="F19" s="11">
        <v>61024020.100000001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178</v>
      </c>
      <c r="C21" s="11">
        <v>2170860.0499999998</v>
      </c>
      <c r="D21" s="11">
        <v>65958.070000000007</v>
      </c>
      <c r="E21" s="11">
        <v>23329512.460000001</v>
      </c>
      <c r="F21" s="11">
        <v>25566330.580000002</v>
      </c>
    </row>
    <row r="22" spans="1:6" s="8" customFormat="1" ht="12.75" customHeight="1" x14ac:dyDescent="0.2">
      <c r="A22" s="161" t="s">
        <v>9</v>
      </c>
      <c r="B22" s="161"/>
      <c r="C22" s="7">
        <v>34707352.939999998</v>
      </c>
      <c r="D22" s="7">
        <v>124869.3</v>
      </c>
      <c r="E22" s="7">
        <v>140552.54999999999</v>
      </c>
      <c r="F22" s="7">
        <v>34972774.789999992</v>
      </c>
    </row>
    <row r="23" spans="1:6" s="1" customFormat="1" x14ac:dyDescent="0.2">
      <c r="A23" s="9">
        <v>810032</v>
      </c>
      <c r="B23" s="10" t="s">
        <v>179</v>
      </c>
      <c r="C23" s="11">
        <v>34707352.939999998</v>
      </c>
      <c r="D23" s="11">
        <v>124869.3</v>
      </c>
      <c r="E23" s="11">
        <v>140552.54999999999</v>
      </c>
      <c r="F23" s="11">
        <v>34972774.789999992</v>
      </c>
    </row>
    <row r="24" spans="1:6" s="8" customFormat="1" ht="12.75" customHeight="1" x14ac:dyDescent="0.2">
      <c r="A24" s="161" t="s">
        <v>10</v>
      </c>
      <c r="B24" s="161"/>
      <c r="C24" s="7">
        <v>44824834.730000004</v>
      </c>
      <c r="D24" s="7">
        <v>94918.13</v>
      </c>
      <c r="E24" s="7">
        <v>1191877.94</v>
      </c>
      <c r="F24" s="7">
        <v>46111630.800000004</v>
      </c>
    </row>
    <row r="25" spans="1:6" s="1" customFormat="1" x14ac:dyDescent="0.2">
      <c r="A25" s="9">
        <v>810039</v>
      </c>
      <c r="B25" s="10" t="s">
        <v>180</v>
      </c>
      <c r="C25" s="11">
        <v>38190880.880000003</v>
      </c>
      <c r="D25" s="11">
        <v>84585.2</v>
      </c>
      <c r="E25" s="11">
        <v>651638.74</v>
      </c>
      <c r="F25" s="11">
        <v>38927104.820000008</v>
      </c>
    </row>
    <row r="26" spans="1:6" s="1" customFormat="1" x14ac:dyDescent="0.2">
      <c r="A26" s="9">
        <v>810040</v>
      </c>
      <c r="B26" s="10" t="s">
        <v>181</v>
      </c>
      <c r="C26" s="11">
        <v>6633953.8499999996</v>
      </c>
      <c r="D26" s="11">
        <v>10332.93</v>
      </c>
      <c r="E26" s="11">
        <v>540239.19999999995</v>
      </c>
      <c r="F26" s="11">
        <v>7184525.9799999995</v>
      </c>
    </row>
    <row r="27" spans="1:6" s="8" customFormat="1" ht="12.75" customHeight="1" x14ac:dyDescent="0.2">
      <c r="A27" s="161" t="s">
        <v>11</v>
      </c>
      <c r="B27" s="161"/>
      <c r="C27" s="7">
        <v>2567866.2799999998</v>
      </c>
      <c r="D27" s="7">
        <v>17310151.460000001</v>
      </c>
      <c r="E27" s="7">
        <v>1191474.71</v>
      </c>
      <c r="F27" s="7">
        <v>21069492.450000003</v>
      </c>
    </row>
    <row r="28" spans="1:6" s="1" customFormat="1" x14ac:dyDescent="0.2">
      <c r="A28" s="9">
        <v>810058</v>
      </c>
      <c r="B28" s="10" t="s">
        <v>182</v>
      </c>
      <c r="C28" s="11">
        <v>2567866.2799999998</v>
      </c>
      <c r="D28" s="11">
        <v>17310151.460000001</v>
      </c>
      <c r="E28" s="11">
        <v>1191474.71</v>
      </c>
      <c r="F28" s="11">
        <v>21069492.450000003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61" t="s">
        <v>12</v>
      </c>
      <c r="B30" s="161"/>
      <c r="C30" s="7">
        <v>100062188.14999999</v>
      </c>
      <c r="D30" s="7">
        <v>28140146.950000003</v>
      </c>
      <c r="E30" s="7">
        <v>134124.00999999998</v>
      </c>
      <c r="F30" s="7">
        <v>128336459.11</v>
      </c>
    </row>
    <row r="31" spans="1:6" s="1" customFormat="1" x14ac:dyDescent="0.2">
      <c r="A31" s="9">
        <v>810059</v>
      </c>
      <c r="B31" s="10" t="s">
        <v>184</v>
      </c>
      <c r="C31" s="11">
        <v>86781176.039999992</v>
      </c>
      <c r="D31" s="11">
        <v>17545763.640000001</v>
      </c>
      <c r="E31" s="11">
        <v>133085.43</v>
      </c>
      <c r="F31" s="11">
        <v>104460025.11</v>
      </c>
    </row>
    <row r="32" spans="1:6" s="1" customFormat="1" x14ac:dyDescent="0.2">
      <c r="A32" s="9">
        <v>810062</v>
      </c>
      <c r="B32" s="10" t="s">
        <v>185</v>
      </c>
      <c r="C32" s="11">
        <v>13281012.109999999</v>
      </c>
      <c r="D32" s="11">
        <v>10594383.310000001</v>
      </c>
      <c r="E32" s="11">
        <v>1038.58</v>
      </c>
      <c r="F32" s="11">
        <v>23876434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61" t="s">
        <v>13</v>
      </c>
      <c r="B34" s="161"/>
      <c r="C34" s="7">
        <v>64858412.709999993</v>
      </c>
      <c r="D34" s="7">
        <v>1032344.04</v>
      </c>
      <c r="E34" s="7">
        <v>473583.34000000008</v>
      </c>
      <c r="F34" s="7">
        <v>66364340.089999996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17338261.09</v>
      </c>
      <c r="D35" s="11">
        <v>521441.44</v>
      </c>
      <c r="E35" s="11">
        <v>404966.14</v>
      </c>
      <c r="F35" s="11">
        <v>18264668.670000002</v>
      </c>
    </row>
    <row r="36" spans="1:6" s="1" customFormat="1" x14ac:dyDescent="0.2">
      <c r="A36" s="9">
        <v>810073</v>
      </c>
      <c r="B36" s="10" t="s">
        <v>187</v>
      </c>
      <c r="C36" s="11">
        <v>4704131.96</v>
      </c>
      <c r="D36" s="11">
        <v>319350.71000000002</v>
      </c>
      <c r="E36" s="11">
        <v>12631.71</v>
      </c>
      <c r="F36" s="11">
        <v>5036114.38</v>
      </c>
    </row>
    <row r="37" spans="1:6" s="1" customFormat="1" x14ac:dyDescent="0.2">
      <c r="A37" s="9">
        <v>810074</v>
      </c>
      <c r="B37" s="10" t="s">
        <v>188</v>
      </c>
      <c r="C37" s="11">
        <v>13399275.67</v>
      </c>
      <c r="D37" s="11">
        <v>69479.14</v>
      </c>
      <c r="E37" s="11">
        <v>43952.21</v>
      </c>
      <c r="F37" s="11">
        <v>13512707.020000001</v>
      </c>
    </row>
    <row r="38" spans="1:6" s="1" customFormat="1" x14ac:dyDescent="0.2">
      <c r="A38" s="9">
        <v>810076</v>
      </c>
      <c r="B38" s="10" t="s">
        <v>189</v>
      </c>
      <c r="C38" s="11">
        <v>29416743.989999998</v>
      </c>
      <c r="D38" s="11">
        <v>122072.75</v>
      </c>
      <c r="E38" s="11">
        <v>12033.28</v>
      </c>
      <c r="F38" s="11">
        <v>29550850.02</v>
      </c>
    </row>
    <row r="39" spans="1:6" s="1" customFormat="1" ht="12.75" customHeight="1" x14ac:dyDescent="0.2">
      <c r="A39" s="161" t="s">
        <v>14</v>
      </c>
      <c r="B39" s="161"/>
      <c r="C39" s="7">
        <v>12290074.970000001</v>
      </c>
      <c r="D39" s="7">
        <v>449836.44</v>
      </c>
      <c r="E39" s="7">
        <v>263625.08</v>
      </c>
      <c r="F39" s="7">
        <v>13003536.49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12290074.970000001</v>
      </c>
      <c r="D40" s="11">
        <v>449836.44</v>
      </c>
      <c r="E40" s="11">
        <v>263625.08</v>
      </c>
      <c r="F40" s="11">
        <v>13003536.49</v>
      </c>
    </row>
    <row r="41" spans="1:6" s="1" customFormat="1" ht="12.75" customHeight="1" x14ac:dyDescent="0.2">
      <c r="A41" s="161" t="s">
        <v>15</v>
      </c>
      <c r="B41" s="161"/>
      <c r="C41" s="7">
        <v>238386698.13999999</v>
      </c>
      <c r="D41" s="7">
        <v>40473661.289999999</v>
      </c>
      <c r="E41" s="7">
        <v>21700691.899999999</v>
      </c>
      <c r="F41" s="7">
        <v>300561051.32999998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230504333.67999998</v>
      </c>
      <c r="D42" s="11">
        <v>39913364.369999997</v>
      </c>
      <c r="E42" s="11">
        <v>21651968.41</v>
      </c>
      <c r="F42" s="11">
        <v>292069666.45999998</v>
      </c>
    </row>
    <row r="43" spans="1:6" s="1" customFormat="1" x14ac:dyDescent="0.2">
      <c r="A43" s="9">
        <v>810127</v>
      </c>
      <c r="B43" s="10" t="s">
        <v>192</v>
      </c>
      <c r="C43" s="11">
        <v>7597364.46</v>
      </c>
      <c r="D43" s="11">
        <v>560296.92000000004</v>
      </c>
      <c r="E43" s="11">
        <v>48723.49</v>
      </c>
      <c r="F43" s="11">
        <v>8206384.8700000001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195</v>
      </c>
      <c r="C46" s="11">
        <v>285000</v>
      </c>
      <c r="D46" s="11">
        <v>0</v>
      </c>
      <c r="E46" s="11">
        <v>0</v>
      </c>
      <c r="F46" s="11">
        <v>285000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61" t="s">
        <v>16</v>
      </c>
      <c r="B53" s="161"/>
      <c r="C53" s="7">
        <v>1748359.16</v>
      </c>
      <c r="D53" s="7">
        <v>125707.92</v>
      </c>
      <c r="E53" s="7">
        <v>23293729.190000001</v>
      </c>
      <c r="F53" s="7">
        <v>25167796.27</v>
      </c>
    </row>
    <row r="54" spans="1:6" s="1" customFormat="1" x14ac:dyDescent="0.2">
      <c r="A54" s="9">
        <v>810088</v>
      </c>
      <c r="B54" s="10" t="s">
        <v>199</v>
      </c>
      <c r="C54" s="11">
        <v>1748359.16</v>
      </c>
      <c r="D54" s="11">
        <v>125707.92</v>
      </c>
      <c r="E54" s="11">
        <v>23293729.190000001</v>
      </c>
      <c r="F54" s="11">
        <v>25167796.27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61" t="s">
        <v>19</v>
      </c>
      <c r="B59" s="161"/>
      <c r="C59" s="7">
        <v>6857528.8099999996</v>
      </c>
      <c r="D59" s="7">
        <v>66038.44</v>
      </c>
      <c r="E59" s="7">
        <v>40921867.100000001</v>
      </c>
      <c r="F59" s="7">
        <v>47845434.350000001</v>
      </c>
    </row>
    <row r="60" spans="1:6" s="1" customFormat="1" x14ac:dyDescent="0.2">
      <c r="A60" s="9">
        <v>810089</v>
      </c>
      <c r="B60" s="10" t="s">
        <v>200</v>
      </c>
      <c r="C60" s="11">
        <v>6857528.8099999996</v>
      </c>
      <c r="D60" s="11">
        <v>66038.44</v>
      </c>
      <c r="E60" s="11">
        <v>40921867.100000001</v>
      </c>
      <c r="F60" s="11">
        <v>47845434.350000001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61" t="s">
        <v>22</v>
      </c>
      <c r="B64" s="161"/>
      <c r="C64" s="7">
        <v>72364814.269999996</v>
      </c>
      <c r="D64" s="7">
        <v>170332.34</v>
      </c>
      <c r="E64" s="7">
        <v>1389735.62</v>
      </c>
      <c r="F64" s="7">
        <v>73924882.230000004</v>
      </c>
    </row>
    <row r="65" spans="1:6" s="1" customFormat="1" x14ac:dyDescent="0.2">
      <c r="A65" s="9">
        <v>810090</v>
      </c>
      <c r="B65" s="10" t="s">
        <v>202</v>
      </c>
      <c r="C65" s="11">
        <v>38496961.409999996</v>
      </c>
      <c r="D65" s="11">
        <v>108334.89</v>
      </c>
      <c r="E65" s="11">
        <v>579031.22</v>
      </c>
      <c r="F65" s="11">
        <v>39184327.519999996</v>
      </c>
    </row>
    <row r="66" spans="1:6" s="1" customFormat="1" x14ac:dyDescent="0.2">
      <c r="A66" s="9">
        <v>810091</v>
      </c>
      <c r="B66" s="10" t="s">
        <v>203</v>
      </c>
      <c r="C66" s="11">
        <v>12751100.74</v>
      </c>
      <c r="D66" s="11">
        <v>3713.46</v>
      </c>
      <c r="E66" s="11">
        <v>169580.61</v>
      </c>
      <c r="F66" s="11">
        <v>12924394.810000001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205</v>
      </c>
      <c r="C68" s="11">
        <v>21116752.120000001</v>
      </c>
      <c r="D68" s="11">
        <v>58283.99</v>
      </c>
      <c r="E68" s="11">
        <v>641123.79</v>
      </c>
      <c r="F68" s="11">
        <v>21816159.899999999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61" t="s">
        <v>23</v>
      </c>
      <c r="B70" s="161"/>
      <c r="C70" s="7">
        <v>138749949.49000001</v>
      </c>
      <c r="D70" s="7">
        <v>3817152.81</v>
      </c>
      <c r="E70" s="7">
        <v>4568732.5599999996</v>
      </c>
      <c r="F70" s="7">
        <v>147135834.86000001</v>
      </c>
    </row>
    <row r="71" spans="1:6" s="1" customFormat="1" x14ac:dyDescent="0.2">
      <c r="A71" s="9">
        <v>810094</v>
      </c>
      <c r="B71" s="10" t="s">
        <v>206</v>
      </c>
      <c r="C71" s="11">
        <v>138749949.49000001</v>
      </c>
      <c r="D71" s="11">
        <v>3817152.81</v>
      </c>
      <c r="E71" s="11">
        <v>4568732.5599999996</v>
      </c>
      <c r="F71" s="11">
        <v>147135834.86000001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61" t="s">
        <v>26</v>
      </c>
      <c r="B80" s="161"/>
      <c r="C80" s="7">
        <v>281867587.90000004</v>
      </c>
      <c r="D80" s="7">
        <v>488764.72000000003</v>
      </c>
      <c r="E80" s="7">
        <v>9779494.1300000008</v>
      </c>
      <c r="F80" s="7">
        <v>292135846.75000006</v>
      </c>
    </row>
    <row r="81" spans="1:6" s="1" customFormat="1" x14ac:dyDescent="0.2">
      <c r="A81" s="9">
        <v>810004</v>
      </c>
      <c r="B81" s="10" t="s">
        <v>211</v>
      </c>
      <c r="C81" s="11">
        <v>47301812.43</v>
      </c>
      <c r="D81" s="11">
        <v>77731.69</v>
      </c>
      <c r="E81" s="11">
        <v>316108.86</v>
      </c>
      <c r="F81" s="11">
        <v>47695652.979999997</v>
      </c>
    </row>
    <row r="82" spans="1:6" s="1" customFormat="1" x14ac:dyDescent="0.2">
      <c r="A82" s="9">
        <v>810097</v>
      </c>
      <c r="B82" s="10" t="s">
        <v>212</v>
      </c>
      <c r="C82" s="11">
        <v>42149495.130000003</v>
      </c>
      <c r="D82" s="11">
        <v>20284.07</v>
      </c>
      <c r="E82" s="11">
        <v>522657.69</v>
      </c>
      <c r="F82" s="11">
        <v>42692436.890000001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214</v>
      </c>
      <c r="C84" s="11">
        <v>86708325.489999995</v>
      </c>
      <c r="D84" s="11">
        <v>37640.949999999997</v>
      </c>
      <c r="E84" s="11">
        <v>445571.78</v>
      </c>
      <c r="F84" s="11">
        <v>87191538.219999999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216</v>
      </c>
      <c r="C86" s="11">
        <v>56000925.509999998</v>
      </c>
      <c r="D86" s="11">
        <v>6659.55</v>
      </c>
      <c r="E86" s="11">
        <v>7848741.0899999999</v>
      </c>
      <c r="F86" s="11">
        <v>63856326.149999991</v>
      </c>
    </row>
    <row r="87" spans="1:6" s="1" customFormat="1" x14ac:dyDescent="0.2">
      <c r="A87" s="9">
        <v>810103</v>
      </c>
      <c r="B87" s="10" t="s">
        <v>217</v>
      </c>
      <c r="C87" s="11">
        <v>9652720.1099999994</v>
      </c>
      <c r="D87" s="11">
        <v>6574.3</v>
      </c>
      <c r="E87" s="11">
        <v>31089.96</v>
      </c>
      <c r="F87" s="11">
        <v>9690384.370000001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219</v>
      </c>
      <c r="C89" s="11">
        <v>1413808.93</v>
      </c>
      <c r="D89" s="11">
        <v>107.5</v>
      </c>
      <c r="E89" s="11">
        <v>107.51</v>
      </c>
      <c r="F89" s="11">
        <v>1414023.94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221</v>
      </c>
      <c r="C91" s="11">
        <v>12196017.58</v>
      </c>
      <c r="D91" s="11">
        <v>309985.14</v>
      </c>
      <c r="E91" s="11">
        <v>301256.98</v>
      </c>
      <c r="F91" s="11">
        <v>12807259.700000001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222</v>
      </c>
      <c r="C96" s="11">
        <v>10624282.34</v>
      </c>
      <c r="D96" s="11">
        <v>24812.89</v>
      </c>
      <c r="E96" s="11">
        <v>50946.57</v>
      </c>
      <c r="F96" s="11">
        <v>10700041.800000001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15820200.380000001</v>
      </c>
      <c r="D98" s="11">
        <v>4968.63</v>
      </c>
      <c r="E98" s="11">
        <v>263013.69</v>
      </c>
      <c r="F98" s="11">
        <v>16088182.700000001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61" t="s">
        <v>28</v>
      </c>
      <c r="B102" s="161"/>
      <c r="C102" s="7">
        <v>86911879.030000001</v>
      </c>
      <c r="D102" s="7">
        <v>19018047.73</v>
      </c>
      <c r="E102" s="7">
        <v>16944494.699999999</v>
      </c>
      <c r="F102" s="7">
        <v>122874421.46000001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224</v>
      </c>
      <c r="C104" s="11">
        <v>45984348.829999998</v>
      </c>
      <c r="D104" s="11">
        <v>6824378.5700000003</v>
      </c>
      <c r="E104" s="11">
        <v>7737561.1799999997</v>
      </c>
      <c r="F104" s="11">
        <v>60546288.579999998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23121402.91</v>
      </c>
      <c r="D105" s="11">
        <v>7363389.4299999997</v>
      </c>
      <c r="E105" s="11">
        <v>5919326.1299999999</v>
      </c>
      <c r="F105" s="11">
        <v>36404118.469999999</v>
      </c>
    </row>
    <row r="106" spans="1:6" s="1" customFormat="1" x14ac:dyDescent="0.2">
      <c r="A106" s="9">
        <v>810108</v>
      </c>
      <c r="B106" s="10" t="s">
        <v>226</v>
      </c>
      <c r="C106" s="11">
        <v>17806127.289999999</v>
      </c>
      <c r="D106" s="11">
        <v>4830279.7300000004</v>
      </c>
      <c r="E106" s="11">
        <v>3287607.39</v>
      </c>
      <c r="F106" s="11">
        <v>25924014.41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61" t="s">
        <v>30</v>
      </c>
      <c r="B110" s="161"/>
      <c r="C110" s="7">
        <v>941040.01</v>
      </c>
      <c r="D110" s="7">
        <v>86626.19</v>
      </c>
      <c r="E110" s="7">
        <v>30426188.760000002</v>
      </c>
      <c r="F110" s="7">
        <v>31453854.960000001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229</v>
      </c>
      <c r="C112" s="11">
        <v>941040.01</v>
      </c>
      <c r="D112" s="11">
        <v>86626.19</v>
      </c>
      <c r="E112" s="11">
        <v>30426188.760000002</v>
      </c>
      <c r="F112" s="11">
        <v>31453854.960000001</v>
      </c>
    </row>
    <row r="113" spans="1:6" s="1" customFormat="1" ht="12.75" customHeight="1" x14ac:dyDescent="0.2">
      <c r="A113" s="161" t="s">
        <v>31</v>
      </c>
      <c r="B113" s="161"/>
      <c r="C113" s="7">
        <v>39645769.170000002</v>
      </c>
      <c r="D113" s="7">
        <v>464740.3</v>
      </c>
      <c r="E113" s="7">
        <v>62779.93</v>
      </c>
      <c r="F113" s="7">
        <v>40173289.399999999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39645769.170000002</v>
      </c>
      <c r="D114" s="11">
        <v>464740.3</v>
      </c>
      <c r="E114" s="11">
        <v>62779.93</v>
      </c>
      <c r="F114" s="11">
        <v>40173289.399999999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61" t="s">
        <v>34</v>
      </c>
      <c r="B118" s="161"/>
      <c r="C118" s="7">
        <v>42230482.450000003</v>
      </c>
      <c r="D118" s="7">
        <v>35648.61</v>
      </c>
      <c r="E118" s="7">
        <v>43265.35</v>
      </c>
      <c r="F118" s="7">
        <v>42309396.410000004</v>
      </c>
    </row>
    <row r="119" spans="1:6" s="1" customFormat="1" x14ac:dyDescent="0.2">
      <c r="A119" s="9">
        <v>810113</v>
      </c>
      <c r="B119" s="10" t="s">
        <v>232</v>
      </c>
      <c r="C119" s="11">
        <v>42230482.450000003</v>
      </c>
      <c r="D119" s="11">
        <v>35648.61</v>
      </c>
      <c r="E119" s="11">
        <v>43265.35</v>
      </c>
      <c r="F119" s="11">
        <v>42309396.410000004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61" t="s">
        <v>35</v>
      </c>
      <c r="B121" s="161"/>
      <c r="C121" s="7">
        <v>489616057.99000007</v>
      </c>
      <c r="D121" s="7">
        <v>31715339.719999995</v>
      </c>
      <c r="E121" s="7">
        <v>37129758.949999996</v>
      </c>
      <c r="F121" s="7">
        <v>558461156.66000009</v>
      </c>
    </row>
    <row r="122" spans="1:6" s="1" customFormat="1" x14ac:dyDescent="0.2">
      <c r="A122" s="9">
        <v>810077</v>
      </c>
      <c r="B122" s="10" t="s">
        <v>234</v>
      </c>
      <c r="C122" s="11">
        <v>121506818.91</v>
      </c>
      <c r="D122" s="11">
        <v>8716976.3300000001</v>
      </c>
      <c r="E122" s="11">
        <v>16966365.510000002</v>
      </c>
      <c r="F122" s="11">
        <v>147190160.75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237</v>
      </c>
      <c r="C125" s="11">
        <v>17002376.27</v>
      </c>
      <c r="D125" s="11">
        <v>1218718.32</v>
      </c>
      <c r="E125" s="11">
        <v>910817.77</v>
      </c>
      <c r="F125" s="11">
        <v>19131912.359999999</v>
      </c>
    </row>
    <row r="126" spans="1:6" s="1" customFormat="1" x14ac:dyDescent="0.2">
      <c r="A126" s="9">
        <v>810120</v>
      </c>
      <c r="B126" s="10" t="s">
        <v>238</v>
      </c>
      <c r="C126" s="11">
        <v>19819463.82</v>
      </c>
      <c r="D126" s="11">
        <v>2945707.14</v>
      </c>
      <c r="E126" s="11">
        <v>2210520.2599999998</v>
      </c>
      <c r="F126" s="11">
        <v>24975691.219999999</v>
      </c>
    </row>
    <row r="127" spans="1:6" s="1" customFormat="1" x14ac:dyDescent="0.2">
      <c r="A127" s="9">
        <v>810121</v>
      </c>
      <c r="B127" s="10" t="s">
        <v>239</v>
      </c>
      <c r="C127" s="11">
        <v>9282224.5999999996</v>
      </c>
      <c r="D127" s="11">
        <v>856489.77</v>
      </c>
      <c r="E127" s="11">
        <v>436032.35</v>
      </c>
      <c r="F127" s="11">
        <v>10574746.719999999</v>
      </c>
    </row>
    <row r="128" spans="1:6" s="1" customFormat="1" x14ac:dyDescent="0.2">
      <c r="A128" s="9">
        <v>810122</v>
      </c>
      <c r="B128" s="10" t="s">
        <v>240</v>
      </c>
      <c r="C128" s="11">
        <v>84867142.769999996</v>
      </c>
      <c r="D128" s="11">
        <v>5604075.1200000001</v>
      </c>
      <c r="E128" s="11">
        <v>2668208.91</v>
      </c>
      <c r="F128" s="11">
        <v>93139426.799999997</v>
      </c>
    </row>
    <row r="129" spans="1:6" s="1" customFormat="1" x14ac:dyDescent="0.2">
      <c r="A129" s="9">
        <v>810123</v>
      </c>
      <c r="B129" s="10" t="s">
        <v>241</v>
      </c>
      <c r="C129" s="11">
        <v>46702591.57</v>
      </c>
      <c r="D129" s="11">
        <v>2442678.13</v>
      </c>
      <c r="E129" s="11">
        <v>5225647.8099999996</v>
      </c>
      <c r="F129" s="11">
        <v>54370917.510000005</v>
      </c>
    </row>
    <row r="130" spans="1:6" s="1" customFormat="1" x14ac:dyDescent="0.2">
      <c r="A130" s="9">
        <v>810124</v>
      </c>
      <c r="B130" s="10" t="s">
        <v>242</v>
      </c>
      <c r="C130" s="11">
        <v>22100911.93</v>
      </c>
      <c r="D130" s="11">
        <v>1335706.24</v>
      </c>
      <c r="E130" s="11">
        <v>1623498.21</v>
      </c>
      <c r="F130" s="11">
        <v>25060116.379999999</v>
      </c>
    </row>
    <row r="131" spans="1:6" s="1" customFormat="1" x14ac:dyDescent="0.2">
      <c r="A131" s="9">
        <v>810125</v>
      </c>
      <c r="B131" s="10" t="s">
        <v>243</v>
      </c>
      <c r="C131" s="11">
        <v>28947654.859999999</v>
      </c>
      <c r="D131" s="11">
        <v>2016703.8</v>
      </c>
      <c r="E131" s="11">
        <v>1474573.31</v>
      </c>
      <c r="F131" s="11">
        <v>32438931.969999999</v>
      </c>
    </row>
    <row r="132" spans="1:6" s="1" customFormat="1" ht="25.5" x14ac:dyDescent="0.2">
      <c r="A132" s="9">
        <v>810147</v>
      </c>
      <c r="B132" s="10" t="s">
        <v>244</v>
      </c>
      <c r="C132" s="11">
        <v>13178346.66</v>
      </c>
      <c r="D132" s="11">
        <v>851984.4</v>
      </c>
      <c r="E132" s="11">
        <v>897542.72</v>
      </c>
      <c r="F132" s="11">
        <v>14927873.780000001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247</v>
      </c>
      <c r="C135" s="11">
        <v>74189396.829999998</v>
      </c>
      <c r="D135" s="11">
        <v>3089370.95</v>
      </c>
      <c r="E135" s="11">
        <v>2272469.98</v>
      </c>
      <c r="F135" s="11">
        <v>79551237.760000005</v>
      </c>
    </row>
    <row r="136" spans="1:6" s="1" customFormat="1" x14ac:dyDescent="0.2">
      <c r="A136" s="9">
        <v>810160</v>
      </c>
      <c r="B136" s="10" t="s">
        <v>248</v>
      </c>
      <c r="C136" s="11">
        <v>26150343.43</v>
      </c>
      <c r="D136" s="11">
        <v>1019401.72</v>
      </c>
      <c r="E136" s="11">
        <v>576287.66</v>
      </c>
      <c r="F136" s="11">
        <v>27746032.809999999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250</v>
      </c>
      <c r="C143" s="11">
        <v>12286943.1</v>
      </c>
      <c r="D143" s="11">
        <v>697137.88</v>
      </c>
      <c r="E143" s="11">
        <v>533882.22</v>
      </c>
      <c r="F143" s="11">
        <v>13517963.200000001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13501843.24</v>
      </c>
      <c r="D145" s="11">
        <v>885389.92</v>
      </c>
      <c r="E145" s="11">
        <v>1298912.24</v>
      </c>
      <c r="F145" s="11">
        <v>15686145.4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1">
        <v>150000</v>
      </c>
    </row>
    <row r="154" spans="1:6" s="1" customFormat="1" x14ac:dyDescent="0.2">
      <c r="A154" s="161" t="s">
        <v>41</v>
      </c>
      <c r="B154" s="161"/>
      <c r="C154" s="7">
        <v>11603952.24</v>
      </c>
      <c r="D154" s="7">
        <v>323425.81999999995</v>
      </c>
      <c r="E154" s="7">
        <v>43532921.169999994</v>
      </c>
      <c r="F154" s="7">
        <v>55460299.229999997</v>
      </c>
    </row>
    <row r="155" spans="1:6" s="1" customFormat="1" x14ac:dyDescent="0.2">
      <c r="A155" s="9">
        <v>810006</v>
      </c>
      <c r="B155" s="10" t="s">
        <v>251</v>
      </c>
      <c r="C155" s="11">
        <v>10027381.4</v>
      </c>
      <c r="D155" s="11">
        <v>159812.76999999999</v>
      </c>
      <c r="E155" s="11">
        <v>37226094.409999996</v>
      </c>
      <c r="F155" s="11">
        <v>47413288.579999998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253</v>
      </c>
      <c r="C157" s="11">
        <v>1576570.84</v>
      </c>
      <c r="D157" s="11">
        <v>163613.04999999999</v>
      </c>
      <c r="E157" s="11">
        <v>6306826.7599999998</v>
      </c>
      <c r="F157" s="11">
        <v>8047010.6500000004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7" s="1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1">
        <v>0</v>
      </c>
    </row>
    <row r="162" spans="1:7" s="1" customFormat="1" ht="12.75" customHeight="1" x14ac:dyDescent="0.2">
      <c r="A162" s="161" t="s">
        <v>44</v>
      </c>
      <c r="B162" s="161"/>
      <c r="C162" s="7">
        <v>1367018.68</v>
      </c>
      <c r="D162" s="7">
        <v>26249615.890000001</v>
      </c>
      <c r="E162" s="7">
        <v>218901.53</v>
      </c>
      <c r="F162" s="7">
        <v>27835536.100000001</v>
      </c>
    </row>
    <row r="163" spans="1:7" s="1" customFormat="1" x14ac:dyDescent="0.2">
      <c r="A163" s="9">
        <v>810131</v>
      </c>
      <c r="B163" s="10" t="s">
        <v>255</v>
      </c>
      <c r="C163" s="11">
        <v>1367018.68</v>
      </c>
      <c r="D163" s="11">
        <v>26249615.890000001</v>
      </c>
      <c r="E163" s="11">
        <v>218901.53</v>
      </c>
      <c r="F163" s="11">
        <v>27835536.100000001</v>
      </c>
    </row>
    <row r="164" spans="1:7" s="1" customFormat="1" x14ac:dyDescent="0.2">
      <c r="A164" s="37"/>
      <c r="B164" s="37" t="s">
        <v>45</v>
      </c>
      <c r="C164" s="13">
        <v>1709719717.4000001</v>
      </c>
      <c r="D164" s="13">
        <v>303702414.02999997</v>
      </c>
      <c r="E164" s="13">
        <v>282428757.28999996</v>
      </c>
      <c r="F164" s="13">
        <v>2295850888.7200003</v>
      </c>
    </row>
    <row r="165" spans="1:7" s="1" customFormat="1" x14ac:dyDescent="0.2">
      <c r="B165" s="20"/>
      <c r="C165" s="12"/>
      <c r="D165" s="12"/>
      <c r="E165" s="12"/>
      <c r="F165" s="57"/>
    </row>
    <row r="166" spans="1:7" s="8" customFormat="1" ht="15.75" x14ac:dyDescent="0.2">
      <c r="A166" s="171" t="s">
        <v>49</v>
      </c>
      <c r="B166" s="172"/>
      <c r="C166" s="172"/>
      <c r="D166" s="172"/>
      <c r="E166" s="172"/>
      <c r="F166" s="173"/>
    </row>
    <row r="167" spans="1:7" s="8" customFormat="1" ht="47.25" x14ac:dyDescent="0.2">
      <c r="A167" s="147" t="s">
        <v>3</v>
      </c>
      <c r="B167" s="147" t="s">
        <v>4</v>
      </c>
      <c r="C167" s="63" t="s">
        <v>144</v>
      </c>
      <c r="D167" s="49" t="s">
        <v>108</v>
      </c>
      <c r="E167" s="54" t="s">
        <v>121</v>
      </c>
      <c r="F167" s="147" t="s">
        <v>107</v>
      </c>
    </row>
    <row r="168" spans="1:7" s="1" customFormat="1" x14ac:dyDescent="0.2">
      <c r="A168" s="25">
        <v>810120</v>
      </c>
      <c r="B168" s="50" t="s">
        <v>238</v>
      </c>
      <c r="C168" s="11">
        <v>50587733.649999999</v>
      </c>
      <c r="D168" s="11">
        <v>3234192.4</v>
      </c>
      <c r="E168" s="11">
        <v>6476743.4800000004</v>
      </c>
      <c r="F168" s="11">
        <v>60298669.530000001</v>
      </c>
    </row>
    <row r="169" spans="1:7" s="1" customFormat="1" x14ac:dyDescent="0.2">
      <c r="A169" s="25">
        <v>810126</v>
      </c>
      <c r="B169" s="50" t="s">
        <v>191</v>
      </c>
      <c r="C169" s="11">
        <v>50241887.960000001</v>
      </c>
      <c r="D169" s="11">
        <v>6613643.54</v>
      </c>
      <c r="E169" s="11">
        <v>6282378.9699999997</v>
      </c>
      <c r="F169" s="11">
        <v>63137910.469999999</v>
      </c>
    </row>
    <row r="170" spans="1:7" s="1" customFormat="1" x14ac:dyDescent="0.2">
      <c r="A170" s="36"/>
      <c r="B170" s="56" t="s">
        <v>45</v>
      </c>
      <c r="C170" s="35">
        <v>100829621.61</v>
      </c>
      <c r="D170" s="35">
        <v>9847835.9399999995</v>
      </c>
      <c r="E170" s="35">
        <v>12759122.449999999</v>
      </c>
      <c r="F170" s="35">
        <v>123436580</v>
      </c>
    </row>
    <row r="171" spans="1:7" s="1" customFormat="1" x14ac:dyDescent="0.2">
      <c r="A171" s="36"/>
      <c r="B171" s="56" t="s">
        <v>46</v>
      </c>
      <c r="C171" s="13">
        <v>1810549339.01</v>
      </c>
      <c r="D171" s="13">
        <v>313550249.96999997</v>
      </c>
      <c r="E171" s="13">
        <v>295187879.73999995</v>
      </c>
      <c r="F171" s="13">
        <v>2419287468.7200003</v>
      </c>
      <c r="G171" s="12">
        <f>F171+'Диализ (фин-е)'!F39</f>
        <v>3227253691.9900002</v>
      </c>
    </row>
    <row r="172" spans="1:7" s="1" customFormat="1" ht="12.75" customHeight="1" x14ac:dyDescent="0.2">
      <c r="B172" s="20"/>
      <c r="C172" s="12"/>
      <c r="D172" s="12"/>
      <c r="E172" s="12"/>
      <c r="F172" s="12"/>
    </row>
    <row r="173" spans="1:7" s="1" customFormat="1" ht="12.75" hidden="1" customHeight="1" x14ac:dyDescent="0.2">
      <c r="B173" s="20"/>
      <c r="C173" s="12"/>
      <c r="D173" s="12"/>
      <c r="E173" s="12"/>
      <c r="F173" s="12"/>
    </row>
    <row r="174" spans="1:7" s="1" customFormat="1" ht="12.75" hidden="1" customHeight="1" x14ac:dyDescent="0.2">
      <c r="B174" s="20"/>
      <c r="C174" s="12"/>
      <c r="D174" s="12"/>
      <c r="E174" s="12"/>
      <c r="F174" s="12"/>
    </row>
    <row r="175" spans="1:7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7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  <row r="209" spans="2:6" x14ac:dyDescent="0.2">
      <c r="B209" s="19"/>
      <c r="C209" s="15"/>
      <c r="D209" s="15"/>
      <c r="E209" s="15"/>
      <c r="F209" s="15"/>
    </row>
  </sheetData>
  <autoFilter ref="A11:F172" xr:uid="{00000000-0009-0000-0000-000002000000}"/>
  <customSheetViews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2:F2"/>
    <mergeCell ref="A8:F8"/>
    <mergeCell ref="A4:F4"/>
    <mergeCell ref="A3:F3"/>
    <mergeCell ref="A6:F6"/>
    <mergeCell ref="B7:C7"/>
    <mergeCell ref="C9:E9"/>
    <mergeCell ref="A59:B59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41:B41"/>
    <mergeCell ref="A30:B30"/>
    <mergeCell ref="A27:B27"/>
    <mergeCell ref="A24:B24"/>
    <mergeCell ref="A64:B64"/>
  </mergeCells>
  <conditionalFormatting sqref="C168:F169 C12:F164">
    <cfRule type="cellIs" dxfId="48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2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C168:F169 C12:F164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9"/>
  <sheetViews>
    <sheetView view="pageBreakPreview" zoomScale="70" zoomScaleNormal="65" zoomScaleSheetLayoutView="85" workbookViewId="0">
      <pane xSplit="2" ySplit="11" topLeftCell="C150" activePane="bottomRight" state="frozen"/>
      <selection activeCell="H9" sqref="H9:H11"/>
      <selection pane="topRight" activeCell="H9" sqref="H9:H11"/>
      <selection pane="bottomLeft" activeCell="H9" sqref="H9:H11"/>
      <selection pane="bottomRight" activeCell="I164" sqref="I164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9" width="9.140625" style="4" customWidth="1"/>
    <col min="16330" max="16334" width="9.140625" style="4"/>
    <col min="16335" max="16336" width="9.140625" style="4" customWidth="1"/>
    <col min="16337" max="16384" width="9.140625" style="4"/>
  </cols>
  <sheetData>
    <row r="1" spans="1:6" x14ac:dyDescent="0.2">
      <c r="A1" s="162" t="s">
        <v>148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303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50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124</v>
      </c>
      <c r="D9" s="163"/>
      <c r="E9" s="163"/>
      <c r="F9" s="163" t="s">
        <v>110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0.2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21">
        <v>16</v>
      </c>
      <c r="D12" s="21">
        <v>2214</v>
      </c>
      <c r="E12" s="21">
        <v>1</v>
      </c>
      <c r="F12" s="21">
        <v>2231</v>
      </c>
    </row>
    <row r="13" spans="1:6" s="1" customFormat="1" x14ac:dyDescent="0.2">
      <c r="A13" s="9">
        <v>810001</v>
      </c>
      <c r="B13" s="10" t="s">
        <v>172</v>
      </c>
      <c r="C13" s="22">
        <v>16</v>
      </c>
      <c r="D13" s="22">
        <v>2214</v>
      </c>
      <c r="E13" s="22">
        <v>1</v>
      </c>
      <c r="F13" s="22">
        <v>2231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1" t="s">
        <v>7</v>
      </c>
      <c r="B15" s="161"/>
      <c r="C15" s="21">
        <v>35</v>
      </c>
      <c r="D15" s="21">
        <v>3320</v>
      </c>
      <c r="E15" s="21">
        <v>18</v>
      </c>
      <c r="F15" s="21">
        <v>3373</v>
      </c>
    </row>
    <row r="16" spans="1:6" s="1" customFormat="1" x14ac:dyDescent="0.2">
      <c r="A16" s="9">
        <v>810008</v>
      </c>
      <c r="B16" s="10" t="s">
        <v>174</v>
      </c>
      <c r="C16" s="22">
        <v>6</v>
      </c>
      <c r="D16" s="22">
        <v>1803</v>
      </c>
      <c r="E16" s="22">
        <v>12</v>
      </c>
      <c r="F16" s="22">
        <v>1821</v>
      </c>
    </row>
    <row r="17" spans="1:6" s="1" customFormat="1" x14ac:dyDescent="0.2">
      <c r="A17" s="9">
        <v>810009</v>
      </c>
      <c r="B17" s="10" t="s">
        <v>175</v>
      </c>
      <c r="C17" s="22">
        <v>29</v>
      </c>
      <c r="D17" s="22">
        <v>1517</v>
      </c>
      <c r="E17" s="22">
        <v>6</v>
      </c>
      <c r="F17" s="22">
        <v>1552</v>
      </c>
    </row>
    <row r="18" spans="1:6" s="8" customFormat="1" ht="12.75" customHeight="1" x14ac:dyDescent="0.2">
      <c r="A18" s="161" t="s">
        <v>8</v>
      </c>
      <c r="B18" s="161"/>
      <c r="C18" s="21">
        <v>1972</v>
      </c>
      <c r="D18" s="21">
        <v>59</v>
      </c>
      <c r="E18" s="21">
        <v>2283</v>
      </c>
      <c r="F18" s="21">
        <v>4314</v>
      </c>
    </row>
    <row r="19" spans="1:6" s="1" customFormat="1" x14ac:dyDescent="0.2">
      <c r="A19" s="9">
        <v>810017</v>
      </c>
      <c r="B19" s="10" t="s">
        <v>176</v>
      </c>
      <c r="C19" s="22">
        <v>1880</v>
      </c>
      <c r="D19" s="22">
        <v>57</v>
      </c>
      <c r="E19" s="22">
        <v>1337</v>
      </c>
      <c r="F19" s="22">
        <v>3274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92</v>
      </c>
      <c r="D21" s="22">
        <v>2</v>
      </c>
      <c r="E21" s="22">
        <v>946</v>
      </c>
      <c r="F21" s="22">
        <v>1040</v>
      </c>
    </row>
    <row r="22" spans="1:6" s="8" customFormat="1" ht="12.75" customHeight="1" x14ac:dyDescent="0.2">
      <c r="A22" s="161" t="s">
        <v>9</v>
      </c>
      <c r="B22" s="161"/>
      <c r="C22" s="21">
        <v>2631</v>
      </c>
      <c r="D22" s="21">
        <v>11</v>
      </c>
      <c r="E22" s="21">
        <v>5</v>
      </c>
      <c r="F22" s="21">
        <v>2647</v>
      </c>
    </row>
    <row r="23" spans="1:6" s="1" customFormat="1" x14ac:dyDescent="0.2">
      <c r="A23" s="9">
        <v>810032</v>
      </c>
      <c r="B23" s="10" t="s">
        <v>179</v>
      </c>
      <c r="C23" s="22">
        <v>2631</v>
      </c>
      <c r="D23" s="22">
        <v>11</v>
      </c>
      <c r="E23" s="22">
        <v>5</v>
      </c>
      <c r="F23" s="22">
        <v>2647</v>
      </c>
    </row>
    <row r="24" spans="1:6" s="8" customFormat="1" ht="12.75" customHeight="1" x14ac:dyDescent="0.2">
      <c r="A24" s="161" t="s">
        <v>10</v>
      </c>
      <c r="B24" s="161"/>
      <c r="C24" s="21">
        <v>2128</v>
      </c>
      <c r="D24" s="21">
        <v>5</v>
      </c>
      <c r="E24" s="21">
        <v>47</v>
      </c>
      <c r="F24" s="21">
        <v>2180</v>
      </c>
    </row>
    <row r="25" spans="1:6" s="1" customFormat="1" x14ac:dyDescent="0.2">
      <c r="A25" s="9">
        <v>810039</v>
      </c>
      <c r="B25" s="10" t="s">
        <v>180</v>
      </c>
      <c r="C25" s="22">
        <v>1752</v>
      </c>
      <c r="D25" s="22">
        <v>4</v>
      </c>
      <c r="E25" s="22">
        <v>29</v>
      </c>
      <c r="F25" s="22">
        <v>1785</v>
      </c>
    </row>
    <row r="26" spans="1:6" s="1" customFormat="1" x14ac:dyDescent="0.2">
      <c r="A26" s="9">
        <v>810040</v>
      </c>
      <c r="B26" s="10" t="s">
        <v>181</v>
      </c>
      <c r="C26" s="22">
        <v>376</v>
      </c>
      <c r="D26" s="22">
        <v>1</v>
      </c>
      <c r="E26" s="22">
        <v>18</v>
      </c>
      <c r="F26" s="22">
        <v>395</v>
      </c>
    </row>
    <row r="27" spans="1:6" s="8" customFormat="1" ht="12.75" customHeight="1" x14ac:dyDescent="0.2">
      <c r="A27" s="161" t="s">
        <v>11</v>
      </c>
      <c r="B27" s="161"/>
      <c r="C27" s="21">
        <v>129</v>
      </c>
      <c r="D27" s="21">
        <v>852</v>
      </c>
      <c r="E27" s="21">
        <v>62</v>
      </c>
      <c r="F27" s="21">
        <v>1043</v>
      </c>
    </row>
    <row r="28" spans="1:6" s="1" customFormat="1" x14ac:dyDescent="0.2">
      <c r="A28" s="9">
        <v>810058</v>
      </c>
      <c r="B28" s="10" t="s">
        <v>182</v>
      </c>
      <c r="C28" s="22">
        <v>129</v>
      </c>
      <c r="D28" s="22">
        <v>852</v>
      </c>
      <c r="E28" s="22">
        <v>62</v>
      </c>
      <c r="F28" s="22">
        <v>1043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1" t="s">
        <v>12</v>
      </c>
      <c r="B30" s="161"/>
      <c r="C30" s="21">
        <v>4298</v>
      </c>
      <c r="D30" s="21">
        <v>1677</v>
      </c>
      <c r="E30" s="21">
        <v>19</v>
      </c>
      <c r="F30" s="21">
        <v>5994</v>
      </c>
    </row>
    <row r="31" spans="1:6" s="1" customFormat="1" x14ac:dyDescent="0.2">
      <c r="A31" s="9">
        <v>810059</v>
      </c>
      <c r="B31" s="10" t="s">
        <v>184</v>
      </c>
      <c r="C31" s="22">
        <v>3407</v>
      </c>
      <c r="D31" s="22">
        <v>964</v>
      </c>
      <c r="E31" s="22">
        <v>12</v>
      </c>
      <c r="F31" s="22">
        <v>4383</v>
      </c>
    </row>
    <row r="32" spans="1:6" s="1" customFormat="1" x14ac:dyDescent="0.2">
      <c r="A32" s="9">
        <v>810062</v>
      </c>
      <c r="B32" s="10" t="s">
        <v>185</v>
      </c>
      <c r="C32" s="22">
        <v>891</v>
      </c>
      <c r="D32" s="22">
        <v>713</v>
      </c>
      <c r="E32" s="22">
        <v>7</v>
      </c>
      <c r="F32" s="22">
        <v>1611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61" t="s">
        <v>13</v>
      </c>
      <c r="B34" s="161"/>
      <c r="C34" s="21">
        <v>3787</v>
      </c>
      <c r="D34" s="21">
        <v>55</v>
      </c>
      <c r="E34" s="21">
        <v>39</v>
      </c>
      <c r="F34" s="21">
        <v>3881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1017</v>
      </c>
      <c r="D35" s="22">
        <v>31</v>
      </c>
      <c r="E35" s="22">
        <v>29</v>
      </c>
      <c r="F35" s="22">
        <v>1077</v>
      </c>
    </row>
    <row r="36" spans="1:6" s="1" customFormat="1" x14ac:dyDescent="0.2">
      <c r="A36" s="9">
        <v>810073</v>
      </c>
      <c r="B36" s="10" t="s">
        <v>187</v>
      </c>
      <c r="C36" s="22">
        <v>253</v>
      </c>
      <c r="D36" s="22">
        <v>12</v>
      </c>
      <c r="E36" s="22">
        <v>3</v>
      </c>
      <c r="F36" s="22">
        <v>268</v>
      </c>
    </row>
    <row r="37" spans="1:6" s="1" customFormat="1" x14ac:dyDescent="0.2">
      <c r="A37" s="9">
        <v>810074</v>
      </c>
      <c r="B37" s="10" t="s">
        <v>188</v>
      </c>
      <c r="C37" s="22">
        <v>842</v>
      </c>
      <c r="D37" s="22">
        <v>4</v>
      </c>
      <c r="E37" s="22">
        <v>5</v>
      </c>
      <c r="F37" s="22">
        <v>851</v>
      </c>
    </row>
    <row r="38" spans="1:6" s="1" customFormat="1" x14ac:dyDescent="0.2">
      <c r="A38" s="9">
        <v>810076</v>
      </c>
      <c r="B38" s="10" t="s">
        <v>189</v>
      </c>
      <c r="C38" s="22">
        <v>1675</v>
      </c>
      <c r="D38" s="22">
        <v>8</v>
      </c>
      <c r="E38" s="22">
        <v>2</v>
      </c>
      <c r="F38" s="22">
        <v>1685</v>
      </c>
    </row>
    <row r="39" spans="1:6" s="1" customFormat="1" ht="12.75" customHeight="1" x14ac:dyDescent="0.2">
      <c r="A39" s="161" t="s">
        <v>14</v>
      </c>
      <c r="B39" s="161"/>
      <c r="C39" s="21">
        <v>818</v>
      </c>
      <c r="D39" s="21">
        <v>15</v>
      </c>
      <c r="E39" s="21">
        <v>4</v>
      </c>
      <c r="F39" s="21">
        <v>837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818</v>
      </c>
      <c r="D40" s="22">
        <v>15</v>
      </c>
      <c r="E40" s="22">
        <v>4</v>
      </c>
      <c r="F40" s="22">
        <v>837</v>
      </c>
    </row>
    <row r="41" spans="1:6" s="1" customFormat="1" ht="12.75" customHeight="1" x14ac:dyDescent="0.2">
      <c r="A41" s="161" t="s">
        <v>15</v>
      </c>
      <c r="B41" s="161"/>
      <c r="C41" s="21">
        <v>9461</v>
      </c>
      <c r="D41" s="21">
        <v>890</v>
      </c>
      <c r="E41" s="21">
        <v>488</v>
      </c>
      <c r="F41" s="21">
        <v>10839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9142</v>
      </c>
      <c r="D42" s="22">
        <v>863</v>
      </c>
      <c r="E42" s="22">
        <v>484</v>
      </c>
      <c r="F42" s="22">
        <v>10489</v>
      </c>
    </row>
    <row r="43" spans="1:6" s="1" customFormat="1" x14ac:dyDescent="0.2">
      <c r="A43" s="9">
        <v>810127</v>
      </c>
      <c r="B43" s="10" t="s">
        <v>192</v>
      </c>
      <c r="C43" s="22">
        <v>299</v>
      </c>
      <c r="D43" s="22">
        <v>27</v>
      </c>
      <c r="E43" s="22">
        <v>4</v>
      </c>
      <c r="F43" s="22">
        <v>330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20</v>
      </c>
      <c r="D46" s="22">
        <v>0</v>
      </c>
      <c r="E46" s="22">
        <v>0</v>
      </c>
      <c r="F46" s="22">
        <v>20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61" t="s">
        <v>16</v>
      </c>
      <c r="B53" s="161"/>
      <c r="C53" s="21">
        <v>90</v>
      </c>
      <c r="D53" s="21">
        <v>5</v>
      </c>
      <c r="E53" s="21">
        <v>1394</v>
      </c>
      <c r="F53" s="21">
        <v>1489</v>
      </c>
    </row>
    <row r="54" spans="1:6" s="1" customFormat="1" x14ac:dyDescent="0.2">
      <c r="A54" s="9">
        <v>810088</v>
      </c>
      <c r="B54" s="10" t="s">
        <v>199</v>
      </c>
      <c r="C54" s="22">
        <v>90</v>
      </c>
      <c r="D54" s="22">
        <v>5</v>
      </c>
      <c r="E54" s="22">
        <v>1394</v>
      </c>
      <c r="F54" s="22">
        <v>1489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61" t="s">
        <v>19</v>
      </c>
      <c r="B59" s="161"/>
      <c r="C59" s="21">
        <v>394</v>
      </c>
      <c r="D59" s="21">
        <v>2</v>
      </c>
      <c r="E59" s="21">
        <v>2921</v>
      </c>
      <c r="F59" s="21">
        <v>3317</v>
      </c>
    </row>
    <row r="60" spans="1:6" s="1" customFormat="1" x14ac:dyDescent="0.2">
      <c r="A60" s="9">
        <v>810089</v>
      </c>
      <c r="B60" s="10" t="s">
        <v>200</v>
      </c>
      <c r="C60" s="22">
        <v>394</v>
      </c>
      <c r="D60" s="22">
        <v>2</v>
      </c>
      <c r="E60" s="22">
        <v>2921</v>
      </c>
      <c r="F60" s="22">
        <v>3317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1" t="s">
        <v>22</v>
      </c>
      <c r="B64" s="161"/>
      <c r="C64" s="21">
        <v>3372</v>
      </c>
      <c r="D64" s="21">
        <v>7</v>
      </c>
      <c r="E64" s="21">
        <v>57</v>
      </c>
      <c r="F64" s="21">
        <v>3436</v>
      </c>
    </row>
    <row r="65" spans="1:6" s="1" customFormat="1" x14ac:dyDescent="0.2">
      <c r="A65" s="9">
        <v>810090</v>
      </c>
      <c r="B65" s="10" t="s">
        <v>202</v>
      </c>
      <c r="C65" s="22">
        <v>1845</v>
      </c>
      <c r="D65" s="22">
        <v>4</v>
      </c>
      <c r="E65" s="22">
        <v>25</v>
      </c>
      <c r="F65" s="22">
        <v>1874</v>
      </c>
    </row>
    <row r="66" spans="1:6" s="1" customFormat="1" x14ac:dyDescent="0.2">
      <c r="A66" s="9">
        <v>810091</v>
      </c>
      <c r="B66" s="10" t="s">
        <v>203</v>
      </c>
      <c r="C66" s="22">
        <v>535</v>
      </c>
      <c r="D66" s="22">
        <v>1</v>
      </c>
      <c r="E66" s="22">
        <v>6</v>
      </c>
      <c r="F66" s="22">
        <v>542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992</v>
      </c>
      <c r="D68" s="22">
        <v>2</v>
      </c>
      <c r="E68" s="22">
        <v>26</v>
      </c>
      <c r="F68" s="22">
        <v>1020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1" t="s">
        <v>23</v>
      </c>
      <c r="B70" s="161"/>
      <c r="C70" s="21">
        <v>6059</v>
      </c>
      <c r="D70" s="21">
        <v>186</v>
      </c>
      <c r="E70" s="21">
        <v>271</v>
      </c>
      <c r="F70" s="21">
        <v>6516</v>
      </c>
    </row>
    <row r="71" spans="1:6" s="1" customFormat="1" x14ac:dyDescent="0.2">
      <c r="A71" s="9">
        <v>810094</v>
      </c>
      <c r="B71" s="10" t="s">
        <v>206</v>
      </c>
      <c r="C71" s="22">
        <v>6059</v>
      </c>
      <c r="D71" s="22">
        <v>186</v>
      </c>
      <c r="E71" s="22">
        <v>271</v>
      </c>
      <c r="F71" s="22">
        <v>6516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61" t="s">
        <v>26</v>
      </c>
      <c r="B80" s="161"/>
      <c r="C80" s="21">
        <v>14841</v>
      </c>
      <c r="D80" s="21">
        <v>33</v>
      </c>
      <c r="E80" s="21">
        <v>344</v>
      </c>
      <c r="F80" s="21">
        <v>15218</v>
      </c>
    </row>
    <row r="81" spans="1:6" s="1" customFormat="1" x14ac:dyDescent="0.2">
      <c r="A81" s="9">
        <v>810004</v>
      </c>
      <c r="B81" s="10" t="s">
        <v>211</v>
      </c>
      <c r="C81" s="22">
        <v>3071</v>
      </c>
      <c r="D81" s="22">
        <v>6</v>
      </c>
      <c r="E81" s="22">
        <v>10</v>
      </c>
      <c r="F81" s="22">
        <v>3087</v>
      </c>
    </row>
    <row r="82" spans="1:6" s="1" customFormat="1" x14ac:dyDescent="0.2">
      <c r="A82" s="9">
        <v>810097</v>
      </c>
      <c r="B82" s="10" t="s">
        <v>212</v>
      </c>
      <c r="C82" s="22">
        <v>2611</v>
      </c>
      <c r="D82" s="22">
        <v>4</v>
      </c>
      <c r="E82" s="22">
        <v>33</v>
      </c>
      <c r="F82" s="22">
        <v>2648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4186</v>
      </c>
      <c r="D84" s="22">
        <v>13</v>
      </c>
      <c r="E84" s="22">
        <v>22</v>
      </c>
      <c r="F84" s="22">
        <v>4221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2165</v>
      </c>
      <c r="D86" s="22">
        <v>1</v>
      </c>
      <c r="E86" s="22">
        <v>234</v>
      </c>
      <c r="F86" s="22">
        <v>2400</v>
      </c>
    </row>
    <row r="87" spans="1:6" s="1" customFormat="1" x14ac:dyDescent="0.2">
      <c r="A87" s="9">
        <v>810103</v>
      </c>
      <c r="B87" s="10" t="s">
        <v>217</v>
      </c>
      <c r="C87" s="22">
        <v>411</v>
      </c>
      <c r="D87" s="22">
        <v>1</v>
      </c>
      <c r="E87" s="22">
        <v>3</v>
      </c>
      <c r="F87" s="22">
        <v>415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97</v>
      </c>
      <c r="D89" s="22">
        <v>1</v>
      </c>
      <c r="E89" s="22">
        <v>2</v>
      </c>
      <c r="F89" s="22">
        <v>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523</v>
      </c>
      <c r="D91" s="22">
        <v>4</v>
      </c>
      <c r="E91" s="22">
        <v>12</v>
      </c>
      <c r="F91" s="22">
        <v>539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757</v>
      </c>
      <c r="D96" s="22">
        <v>2</v>
      </c>
      <c r="E96" s="22">
        <v>4</v>
      </c>
      <c r="F96" s="22">
        <v>763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1020</v>
      </c>
      <c r="D98" s="22">
        <v>1</v>
      </c>
      <c r="E98" s="22">
        <v>24</v>
      </c>
      <c r="F98" s="22">
        <v>1045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61" t="s">
        <v>28</v>
      </c>
      <c r="B102" s="161"/>
      <c r="C102" s="21">
        <v>3922</v>
      </c>
      <c r="D102" s="21">
        <v>1030</v>
      </c>
      <c r="E102" s="21">
        <v>943</v>
      </c>
      <c r="F102" s="21">
        <v>5895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1832</v>
      </c>
      <c r="D104" s="22">
        <v>421</v>
      </c>
      <c r="E104" s="22">
        <v>480</v>
      </c>
      <c r="F104" s="22">
        <v>2733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1027</v>
      </c>
      <c r="D105" s="22">
        <v>341</v>
      </c>
      <c r="E105" s="22">
        <v>264</v>
      </c>
      <c r="F105" s="22">
        <v>1632</v>
      </c>
    </row>
    <row r="106" spans="1:6" s="1" customFormat="1" x14ac:dyDescent="0.2">
      <c r="A106" s="9">
        <v>810108</v>
      </c>
      <c r="B106" s="10" t="s">
        <v>226</v>
      </c>
      <c r="C106" s="22">
        <v>1063</v>
      </c>
      <c r="D106" s="22">
        <v>268</v>
      </c>
      <c r="E106" s="22">
        <v>199</v>
      </c>
      <c r="F106" s="22">
        <v>1530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61" t="s">
        <v>30</v>
      </c>
      <c r="B110" s="161"/>
      <c r="C110" s="21">
        <v>41</v>
      </c>
      <c r="D110" s="21">
        <v>5</v>
      </c>
      <c r="E110" s="21">
        <v>1325</v>
      </c>
      <c r="F110" s="21">
        <v>1371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41</v>
      </c>
      <c r="D112" s="22">
        <v>5</v>
      </c>
      <c r="E112" s="22">
        <v>1325</v>
      </c>
      <c r="F112" s="22">
        <v>1371</v>
      </c>
    </row>
    <row r="113" spans="1:6" s="1" customFormat="1" ht="12.75" customHeight="1" x14ac:dyDescent="0.2">
      <c r="A113" s="161" t="s">
        <v>31</v>
      </c>
      <c r="B113" s="161"/>
      <c r="C113" s="21">
        <v>2633</v>
      </c>
      <c r="D113" s="21">
        <v>33</v>
      </c>
      <c r="E113" s="21">
        <v>4</v>
      </c>
      <c r="F113" s="21">
        <v>2670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2633</v>
      </c>
      <c r="D114" s="22">
        <v>33</v>
      </c>
      <c r="E114" s="22">
        <v>4</v>
      </c>
      <c r="F114" s="22">
        <v>2670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61" t="s">
        <v>34</v>
      </c>
      <c r="B118" s="161"/>
      <c r="C118" s="21">
        <v>1605</v>
      </c>
      <c r="D118" s="21">
        <v>3</v>
      </c>
      <c r="E118" s="21">
        <v>3</v>
      </c>
      <c r="F118" s="21">
        <v>1611</v>
      </c>
    </row>
    <row r="119" spans="1:6" s="1" customFormat="1" x14ac:dyDescent="0.2">
      <c r="A119" s="9">
        <v>810113</v>
      </c>
      <c r="B119" s="10" t="s">
        <v>232</v>
      </c>
      <c r="C119" s="22">
        <v>1605</v>
      </c>
      <c r="D119" s="22">
        <v>3</v>
      </c>
      <c r="E119" s="22">
        <v>3</v>
      </c>
      <c r="F119" s="22">
        <v>1611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61" t="s">
        <v>35</v>
      </c>
      <c r="B121" s="161"/>
      <c r="C121" s="21">
        <v>25017</v>
      </c>
      <c r="D121" s="21">
        <v>1624</v>
      </c>
      <c r="E121" s="21">
        <v>1599</v>
      </c>
      <c r="F121" s="21">
        <v>28240</v>
      </c>
    </row>
    <row r="122" spans="1:6" s="1" customFormat="1" x14ac:dyDescent="0.2">
      <c r="A122" s="9">
        <v>810077</v>
      </c>
      <c r="B122" s="10" t="s">
        <v>234</v>
      </c>
      <c r="C122" s="22">
        <v>3390</v>
      </c>
      <c r="D122" s="22">
        <v>236</v>
      </c>
      <c r="E122" s="22">
        <v>371</v>
      </c>
      <c r="F122" s="22">
        <v>3997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1252</v>
      </c>
      <c r="D125" s="22">
        <v>86</v>
      </c>
      <c r="E125" s="22">
        <v>72</v>
      </c>
      <c r="F125" s="22">
        <v>1410</v>
      </c>
    </row>
    <row r="126" spans="1:6" s="1" customFormat="1" x14ac:dyDescent="0.2">
      <c r="A126" s="9">
        <v>810120</v>
      </c>
      <c r="B126" s="10" t="s">
        <v>238</v>
      </c>
      <c r="C126" s="22">
        <v>1237</v>
      </c>
      <c r="D126" s="22">
        <v>116</v>
      </c>
      <c r="E126" s="22">
        <v>76</v>
      </c>
      <c r="F126" s="22">
        <v>1429</v>
      </c>
    </row>
    <row r="127" spans="1:6" s="1" customFormat="1" x14ac:dyDescent="0.2">
      <c r="A127" s="9">
        <v>810121</v>
      </c>
      <c r="B127" s="10" t="s">
        <v>239</v>
      </c>
      <c r="C127" s="22">
        <v>382</v>
      </c>
      <c r="D127" s="22">
        <v>27</v>
      </c>
      <c r="E127" s="22">
        <v>45</v>
      </c>
      <c r="F127" s="22">
        <v>454</v>
      </c>
    </row>
    <row r="128" spans="1:6" s="1" customFormat="1" x14ac:dyDescent="0.2">
      <c r="A128" s="9">
        <v>810122</v>
      </c>
      <c r="B128" s="10" t="s">
        <v>240</v>
      </c>
      <c r="C128" s="22">
        <v>4819</v>
      </c>
      <c r="D128" s="22">
        <v>358</v>
      </c>
      <c r="E128" s="22">
        <v>171</v>
      </c>
      <c r="F128" s="22">
        <v>5348</v>
      </c>
    </row>
    <row r="129" spans="1:6" s="1" customFormat="1" x14ac:dyDescent="0.2">
      <c r="A129" s="9">
        <v>810123</v>
      </c>
      <c r="B129" s="10" t="s">
        <v>241</v>
      </c>
      <c r="C129" s="22">
        <v>2554</v>
      </c>
      <c r="D129" s="22">
        <v>152</v>
      </c>
      <c r="E129" s="22">
        <v>340</v>
      </c>
      <c r="F129" s="22">
        <v>3046</v>
      </c>
    </row>
    <row r="130" spans="1:6" s="1" customFormat="1" x14ac:dyDescent="0.2">
      <c r="A130" s="9">
        <v>810124</v>
      </c>
      <c r="B130" s="10" t="s">
        <v>242</v>
      </c>
      <c r="C130" s="22">
        <v>1017</v>
      </c>
      <c r="D130" s="22">
        <v>95</v>
      </c>
      <c r="E130" s="22">
        <v>62</v>
      </c>
      <c r="F130" s="22">
        <v>1174</v>
      </c>
    </row>
    <row r="131" spans="1:6" s="1" customFormat="1" x14ac:dyDescent="0.2">
      <c r="A131" s="9">
        <v>810125</v>
      </c>
      <c r="B131" s="10" t="s">
        <v>243</v>
      </c>
      <c r="C131" s="22">
        <v>1798</v>
      </c>
      <c r="D131" s="22">
        <v>125</v>
      </c>
      <c r="E131" s="22">
        <v>73</v>
      </c>
      <c r="F131" s="22">
        <v>1996</v>
      </c>
    </row>
    <row r="132" spans="1:6" s="1" customFormat="1" ht="25.5" x14ac:dyDescent="0.2">
      <c r="A132" s="9">
        <v>810147</v>
      </c>
      <c r="B132" s="10" t="s">
        <v>244</v>
      </c>
      <c r="C132" s="22">
        <v>912</v>
      </c>
      <c r="D132" s="22">
        <v>60</v>
      </c>
      <c r="E132" s="22">
        <v>50</v>
      </c>
      <c r="F132" s="22">
        <v>1022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4651</v>
      </c>
      <c r="D135" s="22">
        <v>200</v>
      </c>
      <c r="E135" s="22">
        <v>147</v>
      </c>
      <c r="F135" s="22">
        <v>4998</v>
      </c>
    </row>
    <row r="136" spans="1:6" s="1" customFormat="1" x14ac:dyDescent="0.2">
      <c r="A136" s="9">
        <v>810160</v>
      </c>
      <c r="B136" s="10" t="s">
        <v>248</v>
      </c>
      <c r="C136" s="22">
        <v>868</v>
      </c>
      <c r="D136" s="22">
        <v>31</v>
      </c>
      <c r="E136" s="22">
        <v>14</v>
      </c>
      <c r="F136" s="22">
        <v>913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738</v>
      </c>
      <c r="D143" s="22">
        <v>50</v>
      </c>
      <c r="E143" s="22">
        <v>36</v>
      </c>
      <c r="F143" s="22">
        <v>824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1394</v>
      </c>
      <c r="D145" s="22">
        <v>85</v>
      </c>
      <c r="E145" s="22">
        <v>138</v>
      </c>
      <c r="F145" s="22">
        <v>1617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5</v>
      </c>
      <c r="D153" s="22">
        <v>3</v>
      </c>
      <c r="E153" s="22">
        <v>4</v>
      </c>
      <c r="F153" s="22">
        <v>12</v>
      </c>
    </row>
    <row r="154" spans="1:6" s="1" customFormat="1" x14ac:dyDescent="0.2">
      <c r="A154" s="161" t="s">
        <v>41</v>
      </c>
      <c r="B154" s="161"/>
      <c r="C154" s="21">
        <v>670</v>
      </c>
      <c r="D154" s="21">
        <v>28</v>
      </c>
      <c r="E154" s="21">
        <v>2585</v>
      </c>
      <c r="F154" s="21">
        <v>3283</v>
      </c>
    </row>
    <row r="155" spans="1:6" s="1" customFormat="1" x14ac:dyDescent="0.2">
      <c r="A155" s="9">
        <v>810006</v>
      </c>
      <c r="B155" s="10" t="s">
        <v>251</v>
      </c>
      <c r="C155" s="22">
        <v>447</v>
      </c>
      <c r="D155" s="22">
        <v>7</v>
      </c>
      <c r="E155" s="22">
        <v>1781</v>
      </c>
      <c r="F155" s="22">
        <v>2235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223</v>
      </c>
      <c r="D157" s="22">
        <v>21</v>
      </c>
      <c r="E157" s="22">
        <v>804</v>
      </c>
      <c r="F157" s="22">
        <v>1048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1" customFormat="1" ht="12.75" customHeight="1" x14ac:dyDescent="0.2">
      <c r="A162" s="161" t="s">
        <v>44</v>
      </c>
      <c r="B162" s="161"/>
      <c r="C162" s="21">
        <v>68</v>
      </c>
      <c r="D162" s="21">
        <v>1692</v>
      </c>
      <c r="E162" s="21">
        <v>15</v>
      </c>
      <c r="F162" s="21">
        <v>1775</v>
      </c>
    </row>
    <row r="163" spans="1:6" s="1" customFormat="1" x14ac:dyDescent="0.2">
      <c r="A163" s="9">
        <v>810131</v>
      </c>
      <c r="B163" s="10" t="s">
        <v>255</v>
      </c>
      <c r="C163" s="22">
        <v>68</v>
      </c>
      <c r="D163" s="22">
        <v>1692</v>
      </c>
      <c r="E163" s="22">
        <v>15</v>
      </c>
      <c r="F163" s="22">
        <v>1775</v>
      </c>
    </row>
    <row r="164" spans="1:6" s="1" customFormat="1" x14ac:dyDescent="0.2">
      <c r="A164" s="37"/>
      <c r="B164" s="37" t="s">
        <v>45</v>
      </c>
      <c r="C164" s="24">
        <v>83987</v>
      </c>
      <c r="D164" s="24">
        <v>13746</v>
      </c>
      <c r="E164" s="24">
        <v>14427</v>
      </c>
      <c r="F164" s="24">
        <v>112160</v>
      </c>
    </row>
    <row r="165" spans="1:6" s="1" customFormat="1" x14ac:dyDescent="0.2">
      <c r="A165" s="58"/>
      <c r="B165" s="58"/>
      <c r="C165" s="58"/>
      <c r="D165" s="58"/>
      <c r="E165" s="58"/>
      <c r="F165" s="23"/>
    </row>
    <row r="166" spans="1:6" s="8" customFormat="1" ht="15.75" x14ac:dyDescent="0.2">
      <c r="A166" s="171" t="s">
        <v>49</v>
      </c>
      <c r="B166" s="172"/>
      <c r="C166" s="172"/>
      <c r="D166" s="172"/>
      <c r="E166" s="172"/>
      <c r="F166" s="173"/>
    </row>
    <row r="167" spans="1:6" s="8" customFormat="1" ht="47.25" x14ac:dyDescent="0.2">
      <c r="A167" s="147" t="s">
        <v>3</v>
      </c>
      <c r="B167" s="147" t="s">
        <v>4</v>
      </c>
      <c r="C167" s="63" t="s">
        <v>144</v>
      </c>
      <c r="D167" s="49" t="s">
        <v>108</v>
      </c>
      <c r="E167" s="54" t="s">
        <v>121</v>
      </c>
      <c r="F167" s="147" t="s">
        <v>110</v>
      </c>
    </row>
    <row r="168" spans="1:6" s="1" customFormat="1" ht="12.75" customHeight="1" x14ac:dyDescent="0.2">
      <c r="A168" s="25">
        <v>810120</v>
      </c>
      <c r="B168" s="50" t="s">
        <v>238</v>
      </c>
      <c r="C168" s="22">
        <v>234</v>
      </c>
      <c r="D168" s="22">
        <v>16</v>
      </c>
      <c r="E168" s="22">
        <v>30</v>
      </c>
      <c r="F168" s="22">
        <v>280</v>
      </c>
    </row>
    <row r="169" spans="1:6" s="1" customFormat="1" x14ac:dyDescent="0.2">
      <c r="A169" s="25">
        <v>810126</v>
      </c>
      <c r="B169" s="50" t="s">
        <v>191</v>
      </c>
      <c r="C169" s="22">
        <v>240</v>
      </c>
      <c r="D169" s="22">
        <v>31</v>
      </c>
      <c r="E169" s="22">
        <v>29</v>
      </c>
      <c r="F169" s="22">
        <v>300</v>
      </c>
    </row>
    <row r="170" spans="1:6" s="8" customFormat="1" x14ac:dyDescent="0.2">
      <c r="A170" s="36"/>
      <c r="B170" s="56" t="s">
        <v>45</v>
      </c>
      <c r="C170" s="34">
        <v>474</v>
      </c>
      <c r="D170" s="34">
        <v>47</v>
      </c>
      <c r="E170" s="34">
        <v>59</v>
      </c>
      <c r="F170" s="34">
        <v>580</v>
      </c>
    </row>
    <row r="171" spans="1:6" s="8" customFormat="1" x14ac:dyDescent="0.2">
      <c r="A171" s="36"/>
      <c r="B171" s="56" t="s">
        <v>46</v>
      </c>
      <c r="C171" s="24">
        <v>84461</v>
      </c>
      <c r="D171" s="24">
        <v>13793</v>
      </c>
      <c r="E171" s="24">
        <v>14486</v>
      </c>
      <c r="F171" s="24">
        <v>112740</v>
      </c>
    </row>
    <row r="172" spans="1:6" s="8" customFormat="1" ht="12.75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8" customFormat="1" ht="12.75" hidden="1" customHeight="1" x14ac:dyDescent="0.2">
      <c r="A174" s="1"/>
      <c r="B174" s="20"/>
      <c r="C174" s="23"/>
      <c r="D174" s="23"/>
      <c r="E174" s="23"/>
      <c r="F174" s="23"/>
    </row>
    <row r="175" spans="1:6" s="1" customFormat="1" ht="20.25" customHeight="1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ht="16.5" customHeight="1" x14ac:dyDescent="0.3">
      <c r="A189" s="39"/>
      <c r="B189" s="150"/>
      <c r="C189" s="133"/>
      <c r="D189" s="133"/>
      <c r="E189" s="43"/>
      <c r="F189" s="43"/>
    </row>
    <row r="190" spans="1:6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ht="16.5" customHeight="1" x14ac:dyDescent="0.3">
      <c r="A191" s="39"/>
      <c r="B191" s="150"/>
      <c r="C191" s="133"/>
      <c r="D191" s="133"/>
      <c r="E191" s="43"/>
      <c r="F191" s="43"/>
    </row>
    <row r="192" spans="1:6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ht="16.5" customHeight="1" x14ac:dyDescent="0.3">
      <c r="A193" s="39"/>
      <c r="B193" s="150"/>
      <c r="C193" s="133"/>
      <c r="D193" s="133"/>
      <c r="E193" s="43"/>
      <c r="F193" s="43"/>
    </row>
    <row r="194" spans="1:6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ht="16.5" customHeight="1" x14ac:dyDescent="0.3">
      <c r="A195" s="39"/>
      <c r="B195" s="150"/>
      <c r="C195" s="133"/>
      <c r="D195" s="133"/>
      <c r="E195" s="43"/>
      <c r="F195" s="43"/>
    </row>
    <row r="196" spans="1:6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ht="16.5" customHeight="1" x14ac:dyDescent="0.3">
      <c r="A197" s="39"/>
      <c r="B197" s="150"/>
      <c r="C197" s="133"/>
      <c r="D197" s="133"/>
      <c r="E197" s="43"/>
      <c r="F197" s="43"/>
    </row>
    <row r="198" spans="1:6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ht="20.25" customHeight="1" x14ac:dyDescent="0.2">
      <c r="B199" s="44"/>
      <c r="C199" s="15"/>
      <c r="D199" s="16"/>
      <c r="E199" s="16"/>
      <c r="F199" s="1"/>
    </row>
    <row r="200" spans="1:6" s="18" customFormat="1" ht="20.25" customHeight="1" x14ac:dyDescent="0.2">
      <c r="A200" s="1"/>
      <c r="B200" s="17"/>
      <c r="C200" s="15"/>
      <c r="F200" s="4"/>
    </row>
    <row r="201" spans="1:6" ht="20.25" customHeight="1" x14ac:dyDescent="0.2">
      <c r="B201" s="45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B206" s="19"/>
      <c r="C206" s="15"/>
      <c r="D206" s="18"/>
      <c r="E206" s="18"/>
      <c r="F206" s="4"/>
    </row>
    <row r="207" spans="1:6" ht="20.25" customHeight="1" x14ac:dyDescent="0.2">
      <c r="A207" s="16"/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>
      <c r="B210" s="19"/>
      <c r="C210" s="15"/>
      <c r="D210" s="15"/>
      <c r="E210" s="15"/>
      <c r="F210" s="15"/>
    </row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  <row r="329" ht="20.25" customHeight="1" x14ac:dyDescent="0.2"/>
  </sheetData>
  <autoFilter ref="A11:F172" xr:uid="{00000000-0009-0000-0000-000003000000}"/>
  <customSheetViews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66:F166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30:B30"/>
    <mergeCell ref="A27:B27"/>
    <mergeCell ref="A24:B24"/>
    <mergeCell ref="E10:E11"/>
    <mergeCell ref="C9:E9"/>
    <mergeCell ref="A1:F1"/>
    <mergeCell ref="A4:F4"/>
    <mergeCell ref="A8:F8"/>
    <mergeCell ref="A6:F6"/>
    <mergeCell ref="B7:C7"/>
    <mergeCell ref="A2:F2"/>
    <mergeCell ref="A3:F3"/>
  </mergeCells>
  <conditionalFormatting sqref="C12:F164 C168:F169">
    <cfRule type="cellIs" dxfId="46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 C168:F169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G206"/>
  <sheetViews>
    <sheetView view="pageBreakPreview" zoomScale="85" zoomScaleNormal="65" zoomScaleSheetLayoutView="85" workbookViewId="0">
      <pane xSplit="2" ySplit="11" topLeftCell="C156" activePane="bottomRight" state="frozen"/>
      <selection activeCell="H9" sqref="H9:H11"/>
      <selection pane="topRight" activeCell="H9" sqref="H9:H11"/>
      <selection pane="bottomLeft" activeCell="H9" sqref="H9:H11"/>
      <selection pane="bottomRight" activeCell="F164" sqref="F16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5.140625" style="4" customWidth="1"/>
    <col min="8" max="232" width="9.140625" style="4"/>
    <col min="233" max="233" width="60" style="4" customWidth="1"/>
    <col min="234" max="249" width="9.140625" style="4" customWidth="1"/>
    <col min="250" max="250" width="3.28515625" style="4" customWidth="1"/>
    <col min="251" max="257" width="9.140625" style="4" customWidth="1"/>
    <col min="258" max="258" width="10" style="4" customWidth="1"/>
    <col min="259" max="261" width="9.140625" style="4" customWidth="1"/>
    <col min="262" max="262" width="10.28515625" style="4" customWidth="1"/>
    <col min="263" max="263" width="9.7109375" style="4" customWidth="1"/>
    <col min="264" max="488" width="9.140625" style="4"/>
    <col min="489" max="489" width="60" style="4" customWidth="1"/>
    <col min="490" max="505" width="9.140625" style="4" customWidth="1"/>
    <col min="506" max="506" width="3.28515625" style="4" customWidth="1"/>
    <col min="507" max="513" width="9.140625" style="4" customWidth="1"/>
    <col min="514" max="514" width="10" style="4" customWidth="1"/>
    <col min="515" max="517" width="9.140625" style="4" customWidth="1"/>
    <col min="518" max="518" width="10.28515625" style="4" customWidth="1"/>
    <col min="519" max="519" width="9.7109375" style="4" customWidth="1"/>
    <col min="520" max="744" width="9.140625" style="4"/>
    <col min="745" max="745" width="60" style="4" customWidth="1"/>
    <col min="746" max="761" width="9.140625" style="4" customWidth="1"/>
    <col min="762" max="762" width="3.28515625" style="4" customWidth="1"/>
    <col min="763" max="769" width="9.140625" style="4" customWidth="1"/>
    <col min="770" max="770" width="10" style="4" customWidth="1"/>
    <col min="771" max="773" width="9.140625" style="4" customWidth="1"/>
    <col min="774" max="774" width="10.28515625" style="4" customWidth="1"/>
    <col min="775" max="775" width="9.7109375" style="4" customWidth="1"/>
    <col min="776" max="1000" width="9.140625" style="4"/>
    <col min="1001" max="1001" width="60" style="4" customWidth="1"/>
    <col min="1002" max="1017" width="9.140625" style="4" customWidth="1"/>
    <col min="1018" max="1018" width="3.28515625" style="4" customWidth="1"/>
    <col min="1019" max="1025" width="9.140625" style="4" customWidth="1"/>
    <col min="1026" max="1026" width="10" style="4" customWidth="1"/>
    <col min="1027" max="1029" width="9.140625" style="4" customWidth="1"/>
    <col min="1030" max="1030" width="10.28515625" style="4" customWidth="1"/>
    <col min="1031" max="1031" width="9.7109375" style="4" customWidth="1"/>
    <col min="1032" max="1256" width="9.140625" style="4"/>
    <col min="1257" max="1257" width="60" style="4" customWidth="1"/>
    <col min="1258" max="1273" width="9.140625" style="4" customWidth="1"/>
    <col min="1274" max="1274" width="3.28515625" style="4" customWidth="1"/>
    <col min="1275" max="1281" width="9.140625" style="4" customWidth="1"/>
    <col min="1282" max="1282" width="10" style="4" customWidth="1"/>
    <col min="1283" max="1285" width="9.140625" style="4" customWidth="1"/>
    <col min="1286" max="1286" width="10.28515625" style="4" customWidth="1"/>
    <col min="1287" max="1287" width="9.7109375" style="4" customWidth="1"/>
    <col min="1288" max="1512" width="9.140625" style="4"/>
    <col min="1513" max="1513" width="60" style="4" customWidth="1"/>
    <col min="1514" max="1529" width="9.140625" style="4" customWidth="1"/>
    <col min="1530" max="1530" width="3.28515625" style="4" customWidth="1"/>
    <col min="1531" max="1537" width="9.140625" style="4" customWidth="1"/>
    <col min="1538" max="1538" width="10" style="4" customWidth="1"/>
    <col min="1539" max="1541" width="9.140625" style="4" customWidth="1"/>
    <col min="1542" max="1542" width="10.28515625" style="4" customWidth="1"/>
    <col min="1543" max="1543" width="9.7109375" style="4" customWidth="1"/>
    <col min="1544" max="1768" width="9.140625" style="4"/>
    <col min="1769" max="1769" width="60" style="4" customWidth="1"/>
    <col min="1770" max="1785" width="9.140625" style="4" customWidth="1"/>
    <col min="1786" max="1786" width="3.28515625" style="4" customWidth="1"/>
    <col min="1787" max="1793" width="9.140625" style="4" customWidth="1"/>
    <col min="1794" max="1794" width="10" style="4" customWidth="1"/>
    <col min="1795" max="1797" width="9.140625" style="4" customWidth="1"/>
    <col min="1798" max="1798" width="10.28515625" style="4" customWidth="1"/>
    <col min="1799" max="1799" width="9.7109375" style="4" customWidth="1"/>
    <col min="1800" max="2024" width="9.140625" style="4"/>
    <col min="2025" max="2025" width="60" style="4" customWidth="1"/>
    <col min="2026" max="2041" width="9.140625" style="4" customWidth="1"/>
    <col min="2042" max="2042" width="3.28515625" style="4" customWidth="1"/>
    <col min="2043" max="2049" width="9.140625" style="4" customWidth="1"/>
    <col min="2050" max="2050" width="10" style="4" customWidth="1"/>
    <col min="2051" max="2053" width="9.140625" style="4" customWidth="1"/>
    <col min="2054" max="2054" width="10.28515625" style="4" customWidth="1"/>
    <col min="2055" max="2055" width="9.7109375" style="4" customWidth="1"/>
    <col min="2056" max="2280" width="9.140625" style="4"/>
    <col min="2281" max="2281" width="60" style="4" customWidth="1"/>
    <col min="2282" max="2297" width="9.140625" style="4" customWidth="1"/>
    <col min="2298" max="2298" width="3.28515625" style="4" customWidth="1"/>
    <col min="2299" max="2305" width="9.140625" style="4" customWidth="1"/>
    <col min="2306" max="2306" width="10" style="4" customWidth="1"/>
    <col min="2307" max="2309" width="9.140625" style="4" customWidth="1"/>
    <col min="2310" max="2310" width="10.28515625" style="4" customWidth="1"/>
    <col min="2311" max="2311" width="9.7109375" style="4" customWidth="1"/>
    <col min="2312" max="2536" width="9.140625" style="4"/>
    <col min="2537" max="2537" width="60" style="4" customWidth="1"/>
    <col min="2538" max="2553" width="9.140625" style="4" customWidth="1"/>
    <col min="2554" max="2554" width="3.28515625" style="4" customWidth="1"/>
    <col min="2555" max="2561" width="9.140625" style="4" customWidth="1"/>
    <col min="2562" max="2562" width="10" style="4" customWidth="1"/>
    <col min="2563" max="2565" width="9.140625" style="4" customWidth="1"/>
    <col min="2566" max="2566" width="10.28515625" style="4" customWidth="1"/>
    <col min="2567" max="2567" width="9.7109375" style="4" customWidth="1"/>
    <col min="2568" max="2792" width="9.140625" style="4"/>
    <col min="2793" max="2793" width="60" style="4" customWidth="1"/>
    <col min="2794" max="2809" width="9.140625" style="4" customWidth="1"/>
    <col min="2810" max="2810" width="3.28515625" style="4" customWidth="1"/>
    <col min="2811" max="2817" width="9.140625" style="4" customWidth="1"/>
    <col min="2818" max="2818" width="10" style="4" customWidth="1"/>
    <col min="2819" max="2821" width="9.140625" style="4" customWidth="1"/>
    <col min="2822" max="2822" width="10.28515625" style="4" customWidth="1"/>
    <col min="2823" max="2823" width="9.7109375" style="4" customWidth="1"/>
    <col min="2824" max="3048" width="9.140625" style="4"/>
    <col min="3049" max="3049" width="60" style="4" customWidth="1"/>
    <col min="3050" max="3065" width="9.140625" style="4" customWidth="1"/>
    <col min="3066" max="3066" width="3.28515625" style="4" customWidth="1"/>
    <col min="3067" max="3073" width="9.140625" style="4" customWidth="1"/>
    <col min="3074" max="3074" width="10" style="4" customWidth="1"/>
    <col min="3075" max="3077" width="9.140625" style="4" customWidth="1"/>
    <col min="3078" max="3078" width="10.28515625" style="4" customWidth="1"/>
    <col min="3079" max="3079" width="9.7109375" style="4" customWidth="1"/>
    <col min="3080" max="3304" width="9.140625" style="4"/>
    <col min="3305" max="3305" width="60" style="4" customWidth="1"/>
    <col min="3306" max="3321" width="9.140625" style="4" customWidth="1"/>
    <col min="3322" max="3322" width="3.28515625" style="4" customWidth="1"/>
    <col min="3323" max="3329" width="9.140625" style="4" customWidth="1"/>
    <col min="3330" max="3330" width="10" style="4" customWidth="1"/>
    <col min="3331" max="3333" width="9.140625" style="4" customWidth="1"/>
    <col min="3334" max="3334" width="10.28515625" style="4" customWidth="1"/>
    <col min="3335" max="3335" width="9.7109375" style="4" customWidth="1"/>
    <col min="3336" max="3560" width="9.140625" style="4"/>
    <col min="3561" max="3561" width="60" style="4" customWidth="1"/>
    <col min="3562" max="3577" width="9.140625" style="4" customWidth="1"/>
    <col min="3578" max="3578" width="3.28515625" style="4" customWidth="1"/>
    <col min="3579" max="3585" width="9.140625" style="4" customWidth="1"/>
    <col min="3586" max="3586" width="10" style="4" customWidth="1"/>
    <col min="3587" max="3589" width="9.140625" style="4" customWidth="1"/>
    <col min="3590" max="3590" width="10.28515625" style="4" customWidth="1"/>
    <col min="3591" max="3591" width="9.7109375" style="4" customWidth="1"/>
    <col min="3592" max="3816" width="9.140625" style="4"/>
    <col min="3817" max="3817" width="60" style="4" customWidth="1"/>
    <col min="3818" max="3833" width="9.140625" style="4" customWidth="1"/>
    <col min="3834" max="3834" width="3.28515625" style="4" customWidth="1"/>
    <col min="3835" max="3841" width="9.140625" style="4" customWidth="1"/>
    <col min="3842" max="3842" width="10" style="4" customWidth="1"/>
    <col min="3843" max="3845" width="9.140625" style="4" customWidth="1"/>
    <col min="3846" max="3846" width="10.28515625" style="4" customWidth="1"/>
    <col min="3847" max="3847" width="9.7109375" style="4" customWidth="1"/>
    <col min="3848" max="4072" width="9.140625" style="4"/>
    <col min="4073" max="4073" width="60" style="4" customWidth="1"/>
    <col min="4074" max="4089" width="9.140625" style="4" customWidth="1"/>
    <col min="4090" max="4090" width="3.28515625" style="4" customWidth="1"/>
    <col min="4091" max="4097" width="9.140625" style="4" customWidth="1"/>
    <col min="4098" max="4098" width="10" style="4" customWidth="1"/>
    <col min="4099" max="4101" width="9.140625" style="4" customWidth="1"/>
    <col min="4102" max="4102" width="10.28515625" style="4" customWidth="1"/>
    <col min="4103" max="4103" width="9.7109375" style="4" customWidth="1"/>
    <col min="4104" max="4328" width="9.140625" style="4"/>
    <col min="4329" max="4329" width="60" style="4" customWidth="1"/>
    <col min="4330" max="4345" width="9.140625" style="4" customWidth="1"/>
    <col min="4346" max="4346" width="3.28515625" style="4" customWidth="1"/>
    <col min="4347" max="4353" width="9.140625" style="4" customWidth="1"/>
    <col min="4354" max="4354" width="10" style="4" customWidth="1"/>
    <col min="4355" max="4357" width="9.140625" style="4" customWidth="1"/>
    <col min="4358" max="4358" width="10.28515625" style="4" customWidth="1"/>
    <col min="4359" max="4359" width="9.7109375" style="4" customWidth="1"/>
    <col min="4360" max="4584" width="9.140625" style="4"/>
    <col min="4585" max="4585" width="60" style="4" customWidth="1"/>
    <col min="4586" max="4601" width="9.140625" style="4" customWidth="1"/>
    <col min="4602" max="4602" width="3.28515625" style="4" customWidth="1"/>
    <col min="4603" max="4609" width="9.140625" style="4" customWidth="1"/>
    <col min="4610" max="4610" width="10" style="4" customWidth="1"/>
    <col min="4611" max="4613" width="9.140625" style="4" customWidth="1"/>
    <col min="4614" max="4614" width="10.28515625" style="4" customWidth="1"/>
    <col min="4615" max="4615" width="9.7109375" style="4" customWidth="1"/>
    <col min="4616" max="4840" width="9.140625" style="4"/>
    <col min="4841" max="4841" width="60" style="4" customWidth="1"/>
    <col min="4842" max="4857" width="9.140625" style="4" customWidth="1"/>
    <col min="4858" max="4858" width="3.28515625" style="4" customWidth="1"/>
    <col min="4859" max="4865" width="9.140625" style="4" customWidth="1"/>
    <col min="4866" max="4866" width="10" style="4" customWidth="1"/>
    <col min="4867" max="4869" width="9.140625" style="4" customWidth="1"/>
    <col min="4870" max="4870" width="10.28515625" style="4" customWidth="1"/>
    <col min="4871" max="4871" width="9.7109375" style="4" customWidth="1"/>
    <col min="4872" max="5096" width="9.140625" style="4"/>
    <col min="5097" max="5097" width="60" style="4" customWidth="1"/>
    <col min="5098" max="5113" width="9.140625" style="4" customWidth="1"/>
    <col min="5114" max="5114" width="3.28515625" style="4" customWidth="1"/>
    <col min="5115" max="5121" width="9.140625" style="4" customWidth="1"/>
    <col min="5122" max="5122" width="10" style="4" customWidth="1"/>
    <col min="5123" max="5125" width="9.140625" style="4" customWidth="1"/>
    <col min="5126" max="5126" width="10.28515625" style="4" customWidth="1"/>
    <col min="5127" max="5127" width="9.7109375" style="4" customWidth="1"/>
    <col min="5128" max="5352" width="9.140625" style="4"/>
    <col min="5353" max="5353" width="60" style="4" customWidth="1"/>
    <col min="5354" max="5369" width="9.140625" style="4" customWidth="1"/>
    <col min="5370" max="5370" width="3.28515625" style="4" customWidth="1"/>
    <col min="5371" max="5377" width="9.140625" style="4" customWidth="1"/>
    <col min="5378" max="5378" width="10" style="4" customWidth="1"/>
    <col min="5379" max="5381" width="9.140625" style="4" customWidth="1"/>
    <col min="5382" max="5382" width="10.28515625" style="4" customWidth="1"/>
    <col min="5383" max="5383" width="9.7109375" style="4" customWidth="1"/>
    <col min="5384" max="5608" width="9.140625" style="4"/>
    <col min="5609" max="5609" width="60" style="4" customWidth="1"/>
    <col min="5610" max="5625" width="9.140625" style="4" customWidth="1"/>
    <col min="5626" max="5626" width="3.28515625" style="4" customWidth="1"/>
    <col min="5627" max="5633" width="9.140625" style="4" customWidth="1"/>
    <col min="5634" max="5634" width="10" style="4" customWidth="1"/>
    <col min="5635" max="5637" width="9.140625" style="4" customWidth="1"/>
    <col min="5638" max="5638" width="10.28515625" style="4" customWidth="1"/>
    <col min="5639" max="5639" width="9.7109375" style="4" customWidth="1"/>
    <col min="5640" max="5864" width="9.140625" style="4"/>
    <col min="5865" max="5865" width="60" style="4" customWidth="1"/>
    <col min="5866" max="5881" width="9.140625" style="4" customWidth="1"/>
    <col min="5882" max="5882" width="3.28515625" style="4" customWidth="1"/>
    <col min="5883" max="5889" width="9.140625" style="4" customWidth="1"/>
    <col min="5890" max="5890" width="10" style="4" customWidth="1"/>
    <col min="5891" max="5893" width="9.140625" style="4" customWidth="1"/>
    <col min="5894" max="5894" width="10.28515625" style="4" customWidth="1"/>
    <col min="5895" max="5895" width="9.7109375" style="4" customWidth="1"/>
    <col min="5896" max="6120" width="9.140625" style="4"/>
    <col min="6121" max="6121" width="60" style="4" customWidth="1"/>
    <col min="6122" max="6137" width="9.140625" style="4" customWidth="1"/>
    <col min="6138" max="6138" width="3.28515625" style="4" customWidth="1"/>
    <col min="6139" max="6145" width="9.140625" style="4" customWidth="1"/>
    <col min="6146" max="6146" width="10" style="4" customWidth="1"/>
    <col min="6147" max="6149" width="9.140625" style="4" customWidth="1"/>
    <col min="6150" max="6150" width="10.28515625" style="4" customWidth="1"/>
    <col min="6151" max="6151" width="9.7109375" style="4" customWidth="1"/>
    <col min="6152" max="6376" width="9.140625" style="4"/>
    <col min="6377" max="6377" width="60" style="4" customWidth="1"/>
    <col min="6378" max="6393" width="9.140625" style="4" customWidth="1"/>
    <col min="6394" max="6394" width="3.28515625" style="4" customWidth="1"/>
    <col min="6395" max="6401" width="9.140625" style="4" customWidth="1"/>
    <col min="6402" max="6402" width="10" style="4" customWidth="1"/>
    <col min="6403" max="6405" width="9.140625" style="4" customWidth="1"/>
    <col min="6406" max="6406" width="10.28515625" style="4" customWidth="1"/>
    <col min="6407" max="6407" width="9.7109375" style="4" customWidth="1"/>
    <col min="6408" max="6632" width="9.140625" style="4"/>
    <col min="6633" max="6633" width="60" style="4" customWidth="1"/>
    <col min="6634" max="6649" width="9.140625" style="4" customWidth="1"/>
    <col min="6650" max="6650" width="3.28515625" style="4" customWidth="1"/>
    <col min="6651" max="6657" width="9.140625" style="4" customWidth="1"/>
    <col min="6658" max="6658" width="10" style="4" customWidth="1"/>
    <col min="6659" max="6661" width="9.140625" style="4" customWidth="1"/>
    <col min="6662" max="6662" width="10.28515625" style="4" customWidth="1"/>
    <col min="6663" max="6663" width="9.7109375" style="4" customWidth="1"/>
    <col min="6664" max="6888" width="9.140625" style="4"/>
    <col min="6889" max="6889" width="60" style="4" customWidth="1"/>
    <col min="6890" max="6905" width="9.140625" style="4" customWidth="1"/>
    <col min="6906" max="6906" width="3.28515625" style="4" customWidth="1"/>
    <col min="6907" max="6913" width="9.140625" style="4" customWidth="1"/>
    <col min="6914" max="6914" width="10" style="4" customWidth="1"/>
    <col min="6915" max="6917" width="9.140625" style="4" customWidth="1"/>
    <col min="6918" max="6918" width="10.28515625" style="4" customWidth="1"/>
    <col min="6919" max="6919" width="9.7109375" style="4" customWidth="1"/>
    <col min="6920" max="7144" width="9.140625" style="4"/>
    <col min="7145" max="7145" width="60" style="4" customWidth="1"/>
    <col min="7146" max="7161" width="9.140625" style="4" customWidth="1"/>
    <col min="7162" max="7162" width="3.28515625" style="4" customWidth="1"/>
    <col min="7163" max="7169" width="9.140625" style="4" customWidth="1"/>
    <col min="7170" max="7170" width="10" style="4" customWidth="1"/>
    <col min="7171" max="7173" width="9.140625" style="4" customWidth="1"/>
    <col min="7174" max="7174" width="10.28515625" style="4" customWidth="1"/>
    <col min="7175" max="7175" width="9.7109375" style="4" customWidth="1"/>
    <col min="7176" max="7400" width="9.140625" style="4"/>
    <col min="7401" max="7401" width="60" style="4" customWidth="1"/>
    <col min="7402" max="7417" width="9.140625" style="4" customWidth="1"/>
    <col min="7418" max="7418" width="3.28515625" style="4" customWidth="1"/>
    <col min="7419" max="7425" width="9.140625" style="4" customWidth="1"/>
    <col min="7426" max="7426" width="10" style="4" customWidth="1"/>
    <col min="7427" max="7429" width="9.140625" style="4" customWidth="1"/>
    <col min="7430" max="7430" width="10.28515625" style="4" customWidth="1"/>
    <col min="7431" max="7431" width="9.7109375" style="4" customWidth="1"/>
    <col min="7432" max="7656" width="9.140625" style="4"/>
    <col min="7657" max="7657" width="60" style="4" customWidth="1"/>
    <col min="7658" max="7673" width="9.140625" style="4" customWidth="1"/>
    <col min="7674" max="7674" width="3.28515625" style="4" customWidth="1"/>
    <col min="7675" max="7681" width="9.140625" style="4" customWidth="1"/>
    <col min="7682" max="7682" width="10" style="4" customWidth="1"/>
    <col min="7683" max="7685" width="9.140625" style="4" customWidth="1"/>
    <col min="7686" max="7686" width="10.28515625" style="4" customWidth="1"/>
    <col min="7687" max="7687" width="9.7109375" style="4" customWidth="1"/>
    <col min="7688" max="7912" width="9.140625" style="4"/>
    <col min="7913" max="7913" width="60" style="4" customWidth="1"/>
    <col min="7914" max="7929" width="9.140625" style="4" customWidth="1"/>
    <col min="7930" max="7930" width="3.28515625" style="4" customWidth="1"/>
    <col min="7931" max="7937" width="9.140625" style="4" customWidth="1"/>
    <col min="7938" max="7938" width="10" style="4" customWidth="1"/>
    <col min="7939" max="7941" width="9.140625" style="4" customWidth="1"/>
    <col min="7942" max="7942" width="10.28515625" style="4" customWidth="1"/>
    <col min="7943" max="7943" width="9.7109375" style="4" customWidth="1"/>
    <col min="7944" max="8168" width="9.140625" style="4"/>
    <col min="8169" max="8169" width="60" style="4" customWidth="1"/>
    <col min="8170" max="8185" width="9.140625" style="4" customWidth="1"/>
    <col min="8186" max="8186" width="3.28515625" style="4" customWidth="1"/>
    <col min="8187" max="8193" width="9.140625" style="4" customWidth="1"/>
    <col min="8194" max="8194" width="10" style="4" customWidth="1"/>
    <col min="8195" max="8197" width="9.140625" style="4" customWidth="1"/>
    <col min="8198" max="8198" width="10.28515625" style="4" customWidth="1"/>
    <col min="8199" max="8199" width="9.7109375" style="4" customWidth="1"/>
    <col min="8200" max="8424" width="9.140625" style="4"/>
    <col min="8425" max="8425" width="60" style="4" customWidth="1"/>
    <col min="8426" max="8441" width="9.140625" style="4" customWidth="1"/>
    <col min="8442" max="8442" width="3.28515625" style="4" customWidth="1"/>
    <col min="8443" max="8449" width="9.140625" style="4" customWidth="1"/>
    <col min="8450" max="8450" width="10" style="4" customWidth="1"/>
    <col min="8451" max="8453" width="9.140625" style="4" customWidth="1"/>
    <col min="8454" max="8454" width="10.28515625" style="4" customWidth="1"/>
    <col min="8455" max="8455" width="9.7109375" style="4" customWidth="1"/>
    <col min="8456" max="8680" width="9.140625" style="4"/>
    <col min="8681" max="8681" width="60" style="4" customWidth="1"/>
    <col min="8682" max="8697" width="9.140625" style="4" customWidth="1"/>
    <col min="8698" max="8698" width="3.28515625" style="4" customWidth="1"/>
    <col min="8699" max="8705" width="9.140625" style="4" customWidth="1"/>
    <col min="8706" max="8706" width="10" style="4" customWidth="1"/>
    <col min="8707" max="8709" width="9.140625" style="4" customWidth="1"/>
    <col min="8710" max="8710" width="10.28515625" style="4" customWidth="1"/>
    <col min="8711" max="8711" width="9.7109375" style="4" customWidth="1"/>
    <col min="8712" max="8936" width="9.140625" style="4"/>
    <col min="8937" max="8937" width="60" style="4" customWidth="1"/>
    <col min="8938" max="8953" width="9.140625" style="4" customWidth="1"/>
    <col min="8954" max="8954" width="3.28515625" style="4" customWidth="1"/>
    <col min="8955" max="8961" width="9.140625" style="4" customWidth="1"/>
    <col min="8962" max="8962" width="10" style="4" customWidth="1"/>
    <col min="8963" max="8965" width="9.140625" style="4" customWidth="1"/>
    <col min="8966" max="8966" width="10.28515625" style="4" customWidth="1"/>
    <col min="8967" max="8967" width="9.7109375" style="4" customWidth="1"/>
    <col min="8968" max="9192" width="9.140625" style="4"/>
    <col min="9193" max="9193" width="60" style="4" customWidth="1"/>
    <col min="9194" max="9209" width="9.140625" style="4" customWidth="1"/>
    <col min="9210" max="9210" width="3.28515625" style="4" customWidth="1"/>
    <col min="9211" max="9217" width="9.140625" style="4" customWidth="1"/>
    <col min="9218" max="9218" width="10" style="4" customWidth="1"/>
    <col min="9219" max="9221" width="9.140625" style="4" customWidth="1"/>
    <col min="9222" max="9222" width="10.28515625" style="4" customWidth="1"/>
    <col min="9223" max="9223" width="9.7109375" style="4" customWidth="1"/>
    <col min="9224" max="9448" width="9.140625" style="4"/>
    <col min="9449" max="9449" width="60" style="4" customWidth="1"/>
    <col min="9450" max="9465" width="9.140625" style="4" customWidth="1"/>
    <col min="9466" max="9466" width="3.28515625" style="4" customWidth="1"/>
    <col min="9467" max="9473" width="9.140625" style="4" customWidth="1"/>
    <col min="9474" max="9474" width="10" style="4" customWidth="1"/>
    <col min="9475" max="9477" width="9.140625" style="4" customWidth="1"/>
    <col min="9478" max="9478" width="10.28515625" style="4" customWidth="1"/>
    <col min="9479" max="9479" width="9.7109375" style="4" customWidth="1"/>
    <col min="9480" max="9704" width="9.140625" style="4"/>
    <col min="9705" max="9705" width="60" style="4" customWidth="1"/>
    <col min="9706" max="9721" width="9.140625" style="4" customWidth="1"/>
    <col min="9722" max="9722" width="3.28515625" style="4" customWidth="1"/>
    <col min="9723" max="9729" width="9.140625" style="4" customWidth="1"/>
    <col min="9730" max="9730" width="10" style="4" customWidth="1"/>
    <col min="9731" max="9733" width="9.140625" style="4" customWidth="1"/>
    <col min="9734" max="9734" width="10.28515625" style="4" customWidth="1"/>
    <col min="9735" max="9735" width="9.7109375" style="4" customWidth="1"/>
    <col min="9736" max="9960" width="9.140625" style="4"/>
    <col min="9961" max="9961" width="60" style="4" customWidth="1"/>
    <col min="9962" max="9977" width="9.140625" style="4" customWidth="1"/>
    <col min="9978" max="9978" width="3.28515625" style="4" customWidth="1"/>
    <col min="9979" max="9985" width="9.140625" style="4" customWidth="1"/>
    <col min="9986" max="9986" width="10" style="4" customWidth="1"/>
    <col min="9987" max="9989" width="9.140625" style="4" customWidth="1"/>
    <col min="9990" max="9990" width="10.28515625" style="4" customWidth="1"/>
    <col min="9991" max="9991" width="9.7109375" style="4" customWidth="1"/>
    <col min="9992" max="10216" width="9.140625" style="4"/>
    <col min="10217" max="10217" width="60" style="4" customWidth="1"/>
    <col min="10218" max="10233" width="9.140625" style="4" customWidth="1"/>
    <col min="10234" max="10234" width="3.28515625" style="4" customWidth="1"/>
    <col min="10235" max="10241" width="9.140625" style="4" customWidth="1"/>
    <col min="10242" max="10242" width="10" style="4" customWidth="1"/>
    <col min="10243" max="10245" width="9.140625" style="4" customWidth="1"/>
    <col min="10246" max="10246" width="10.28515625" style="4" customWidth="1"/>
    <col min="10247" max="10247" width="9.7109375" style="4" customWidth="1"/>
    <col min="10248" max="10472" width="9.140625" style="4"/>
    <col min="10473" max="10473" width="60" style="4" customWidth="1"/>
    <col min="10474" max="10489" width="9.140625" style="4" customWidth="1"/>
    <col min="10490" max="10490" width="3.28515625" style="4" customWidth="1"/>
    <col min="10491" max="10497" width="9.140625" style="4" customWidth="1"/>
    <col min="10498" max="10498" width="10" style="4" customWidth="1"/>
    <col min="10499" max="10501" width="9.140625" style="4" customWidth="1"/>
    <col min="10502" max="10502" width="10.28515625" style="4" customWidth="1"/>
    <col min="10503" max="10503" width="9.7109375" style="4" customWidth="1"/>
    <col min="10504" max="10728" width="9.140625" style="4"/>
    <col min="10729" max="10729" width="60" style="4" customWidth="1"/>
    <col min="10730" max="10745" width="9.140625" style="4" customWidth="1"/>
    <col min="10746" max="10746" width="3.28515625" style="4" customWidth="1"/>
    <col min="10747" max="10753" width="9.140625" style="4" customWidth="1"/>
    <col min="10754" max="10754" width="10" style="4" customWidth="1"/>
    <col min="10755" max="10757" width="9.140625" style="4" customWidth="1"/>
    <col min="10758" max="10758" width="10.28515625" style="4" customWidth="1"/>
    <col min="10759" max="10759" width="9.7109375" style="4" customWidth="1"/>
    <col min="10760" max="10984" width="9.140625" style="4"/>
    <col min="10985" max="10985" width="60" style="4" customWidth="1"/>
    <col min="10986" max="11001" width="9.140625" style="4" customWidth="1"/>
    <col min="11002" max="11002" width="3.28515625" style="4" customWidth="1"/>
    <col min="11003" max="11009" width="9.140625" style="4" customWidth="1"/>
    <col min="11010" max="11010" width="10" style="4" customWidth="1"/>
    <col min="11011" max="11013" width="9.140625" style="4" customWidth="1"/>
    <col min="11014" max="11014" width="10.28515625" style="4" customWidth="1"/>
    <col min="11015" max="11015" width="9.7109375" style="4" customWidth="1"/>
    <col min="11016" max="11240" width="9.140625" style="4"/>
    <col min="11241" max="11241" width="60" style="4" customWidth="1"/>
    <col min="11242" max="11257" width="9.140625" style="4" customWidth="1"/>
    <col min="11258" max="11258" width="3.28515625" style="4" customWidth="1"/>
    <col min="11259" max="11265" width="9.140625" style="4" customWidth="1"/>
    <col min="11266" max="11266" width="10" style="4" customWidth="1"/>
    <col min="11267" max="11269" width="9.140625" style="4" customWidth="1"/>
    <col min="11270" max="11270" width="10.28515625" style="4" customWidth="1"/>
    <col min="11271" max="11271" width="9.7109375" style="4" customWidth="1"/>
    <col min="11272" max="11496" width="9.140625" style="4"/>
    <col min="11497" max="11497" width="60" style="4" customWidth="1"/>
    <col min="11498" max="11513" width="9.140625" style="4" customWidth="1"/>
    <col min="11514" max="11514" width="3.28515625" style="4" customWidth="1"/>
    <col min="11515" max="11521" width="9.140625" style="4" customWidth="1"/>
    <col min="11522" max="11522" width="10" style="4" customWidth="1"/>
    <col min="11523" max="11525" width="9.140625" style="4" customWidth="1"/>
    <col min="11526" max="11526" width="10.28515625" style="4" customWidth="1"/>
    <col min="11527" max="11527" width="9.7109375" style="4" customWidth="1"/>
    <col min="11528" max="11752" width="9.140625" style="4"/>
    <col min="11753" max="11753" width="60" style="4" customWidth="1"/>
    <col min="11754" max="11769" width="9.140625" style="4" customWidth="1"/>
    <col min="11770" max="11770" width="3.28515625" style="4" customWidth="1"/>
    <col min="11771" max="11777" width="9.140625" style="4" customWidth="1"/>
    <col min="11778" max="11778" width="10" style="4" customWidth="1"/>
    <col min="11779" max="11781" width="9.140625" style="4" customWidth="1"/>
    <col min="11782" max="11782" width="10.28515625" style="4" customWidth="1"/>
    <col min="11783" max="11783" width="9.7109375" style="4" customWidth="1"/>
    <col min="11784" max="12008" width="9.140625" style="4"/>
    <col min="12009" max="12009" width="60" style="4" customWidth="1"/>
    <col min="12010" max="12025" width="9.140625" style="4" customWidth="1"/>
    <col min="12026" max="12026" width="3.28515625" style="4" customWidth="1"/>
    <col min="12027" max="12033" width="9.140625" style="4" customWidth="1"/>
    <col min="12034" max="12034" width="10" style="4" customWidth="1"/>
    <col min="12035" max="12037" width="9.140625" style="4" customWidth="1"/>
    <col min="12038" max="12038" width="10.28515625" style="4" customWidth="1"/>
    <col min="12039" max="12039" width="9.7109375" style="4" customWidth="1"/>
    <col min="12040" max="12264" width="9.140625" style="4"/>
    <col min="12265" max="12265" width="60" style="4" customWidth="1"/>
    <col min="12266" max="12281" width="9.140625" style="4" customWidth="1"/>
    <col min="12282" max="12282" width="3.28515625" style="4" customWidth="1"/>
    <col min="12283" max="12289" width="9.140625" style="4" customWidth="1"/>
    <col min="12290" max="12290" width="10" style="4" customWidth="1"/>
    <col min="12291" max="12293" width="9.140625" style="4" customWidth="1"/>
    <col min="12294" max="12294" width="10.28515625" style="4" customWidth="1"/>
    <col min="12295" max="12295" width="9.7109375" style="4" customWidth="1"/>
    <col min="12296" max="12520" width="9.140625" style="4"/>
    <col min="12521" max="12521" width="60" style="4" customWidth="1"/>
    <col min="12522" max="12537" width="9.140625" style="4" customWidth="1"/>
    <col min="12538" max="12538" width="3.28515625" style="4" customWidth="1"/>
    <col min="12539" max="12545" width="9.140625" style="4" customWidth="1"/>
    <col min="12546" max="12546" width="10" style="4" customWidth="1"/>
    <col min="12547" max="12549" width="9.140625" style="4" customWidth="1"/>
    <col min="12550" max="12550" width="10.28515625" style="4" customWidth="1"/>
    <col min="12551" max="12551" width="9.7109375" style="4" customWidth="1"/>
    <col min="12552" max="12776" width="9.140625" style="4"/>
    <col min="12777" max="12777" width="60" style="4" customWidth="1"/>
    <col min="12778" max="12793" width="9.140625" style="4" customWidth="1"/>
    <col min="12794" max="12794" width="3.28515625" style="4" customWidth="1"/>
    <col min="12795" max="12801" width="9.140625" style="4" customWidth="1"/>
    <col min="12802" max="12802" width="10" style="4" customWidth="1"/>
    <col min="12803" max="12805" width="9.140625" style="4" customWidth="1"/>
    <col min="12806" max="12806" width="10.28515625" style="4" customWidth="1"/>
    <col min="12807" max="12807" width="9.7109375" style="4" customWidth="1"/>
    <col min="12808" max="13032" width="9.140625" style="4"/>
    <col min="13033" max="13033" width="60" style="4" customWidth="1"/>
    <col min="13034" max="13049" width="9.140625" style="4" customWidth="1"/>
    <col min="13050" max="13050" width="3.28515625" style="4" customWidth="1"/>
    <col min="13051" max="13057" width="9.140625" style="4" customWidth="1"/>
    <col min="13058" max="13058" width="10" style="4" customWidth="1"/>
    <col min="13059" max="13061" width="9.140625" style="4" customWidth="1"/>
    <col min="13062" max="13062" width="10.28515625" style="4" customWidth="1"/>
    <col min="13063" max="13063" width="9.7109375" style="4" customWidth="1"/>
    <col min="13064" max="13288" width="9.140625" style="4"/>
    <col min="13289" max="13289" width="60" style="4" customWidth="1"/>
    <col min="13290" max="13305" width="9.140625" style="4" customWidth="1"/>
    <col min="13306" max="13306" width="3.28515625" style="4" customWidth="1"/>
    <col min="13307" max="13313" width="9.140625" style="4" customWidth="1"/>
    <col min="13314" max="13314" width="10" style="4" customWidth="1"/>
    <col min="13315" max="13317" width="9.140625" style="4" customWidth="1"/>
    <col min="13318" max="13318" width="10.28515625" style="4" customWidth="1"/>
    <col min="13319" max="13319" width="9.7109375" style="4" customWidth="1"/>
    <col min="13320" max="13544" width="9.140625" style="4"/>
    <col min="13545" max="13545" width="60" style="4" customWidth="1"/>
    <col min="13546" max="13561" width="9.140625" style="4" customWidth="1"/>
    <col min="13562" max="13562" width="3.28515625" style="4" customWidth="1"/>
    <col min="13563" max="13569" width="9.140625" style="4" customWidth="1"/>
    <col min="13570" max="13570" width="10" style="4" customWidth="1"/>
    <col min="13571" max="13573" width="9.140625" style="4" customWidth="1"/>
    <col min="13574" max="13574" width="10.28515625" style="4" customWidth="1"/>
    <col min="13575" max="13575" width="9.7109375" style="4" customWidth="1"/>
    <col min="13576" max="13800" width="9.140625" style="4"/>
    <col min="13801" max="13801" width="60" style="4" customWidth="1"/>
    <col min="13802" max="13817" width="9.140625" style="4" customWidth="1"/>
    <col min="13818" max="13818" width="3.28515625" style="4" customWidth="1"/>
    <col min="13819" max="13825" width="9.140625" style="4" customWidth="1"/>
    <col min="13826" max="13826" width="10" style="4" customWidth="1"/>
    <col min="13827" max="13829" width="9.140625" style="4" customWidth="1"/>
    <col min="13830" max="13830" width="10.28515625" style="4" customWidth="1"/>
    <col min="13831" max="13831" width="9.7109375" style="4" customWidth="1"/>
    <col min="13832" max="14056" width="9.140625" style="4"/>
    <col min="14057" max="14057" width="60" style="4" customWidth="1"/>
    <col min="14058" max="14073" width="9.140625" style="4" customWidth="1"/>
    <col min="14074" max="14074" width="3.28515625" style="4" customWidth="1"/>
    <col min="14075" max="14081" width="9.140625" style="4" customWidth="1"/>
    <col min="14082" max="14082" width="10" style="4" customWidth="1"/>
    <col min="14083" max="14085" width="9.140625" style="4" customWidth="1"/>
    <col min="14086" max="14086" width="10.28515625" style="4" customWidth="1"/>
    <col min="14087" max="14087" width="9.7109375" style="4" customWidth="1"/>
    <col min="14088" max="14312" width="9.140625" style="4"/>
    <col min="14313" max="14313" width="60" style="4" customWidth="1"/>
    <col min="14314" max="14329" width="9.140625" style="4" customWidth="1"/>
    <col min="14330" max="14330" width="3.28515625" style="4" customWidth="1"/>
    <col min="14331" max="14337" width="9.140625" style="4" customWidth="1"/>
    <col min="14338" max="14338" width="10" style="4" customWidth="1"/>
    <col min="14339" max="14341" width="9.140625" style="4" customWidth="1"/>
    <col min="14342" max="14342" width="10.28515625" style="4" customWidth="1"/>
    <col min="14343" max="14343" width="9.7109375" style="4" customWidth="1"/>
    <col min="14344" max="14568" width="9.140625" style="4"/>
    <col min="14569" max="14569" width="60" style="4" customWidth="1"/>
    <col min="14570" max="14585" width="9.140625" style="4" customWidth="1"/>
    <col min="14586" max="14586" width="3.28515625" style="4" customWidth="1"/>
    <col min="14587" max="14593" width="9.140625" style="4" customWidth="1"/>
    <col min="14594" max="14594" width="10" style="4" customWidth="1"/>
    <col min="14595" max="14597" width="9.140625" style="4" customWidth="1"/>
    <col min="14598" max="14598" width="10.28515625" style="4" customWidth="1"/>
    <col min="14599" max="14599" width="9.7109375" style="4" customWidth="1"/>
    <col min="14600" max="14824" width="9.140625" style="4"/>
    <col min="14825" max="14825" width="60" style="4" customWidth="1"/>
    <col min="14826" max="14841" width="9.140625" style="4" customWidth="1"/>
    <col min="14842" max="14842" width="3.28515625" style="4" customWidth="1"/>
    <col min="14843" max="14849" width="9.140625" style="4" customWidth="1"/>
    <col min="14850" max="14850" width="10" style="4" customWidth="1"/>
    <col min="14851" max="14853" width="9.140625" style="4" customWidth="1"/>
    <col min="14854" max="14854" width="10.28515625" style="4" customWidth="1"/>
    <col min="14855" max="14855" width="9.7109375" style="4" customWidth="1"/>
    <col min="14856" max="15080" width="9.140625" style="4"/>
    <col min="15081" max="15081" width="60" style="4" customWidth="1"/>
    <col min="15082" max="15097" width="9.140625" style="4" customWidth="1"/>
    <col min="15098" max="15098" width="3.28515625" style="4" customWidth="1"/>
    <col min="15099" max="15105" width="9.140625" style="4" customWidth="1"/>
    <col min="15106" max="15106" width="10" style="4" customWidth="1"/>
    <col min="15107" max="15109" width="9.140625" style="4" customWidth="1"/>
    <col min="15110" max="15110" width="10.28515625" style="4" customWidth="1"/>
    <col min="15111" max="15111" width="9.7109375" style="4" customWidth="1"/>
    <col min="15112" max="15336" width="9.140625" style="4"/>
    <col min="15337" max="15337" width="60" style="4" customWidth="1"/>
    <col min="15338" max="15353" width="9.140625" style="4" customWidth="1"/>
    <col min="15354" max="15354" width="3.28515625" style="4" customWidth="1"/>
    <col min="15355" max="15361" width="9.140625" style="4" customWidth="1"/>
    <col min="15362" max="15362" width="10" style="4" customWidth="1"/>
    <col min="15363" max="15365" width="9.140625" style="4" customWidth="1"/>
    <col min="15366" max="15366" width="10.28515625" style="4" customWidth="1"/>
    <col min="15367" max="15367" width="9.7109375" style="4" customWidth="1"/>
    <col min="15368" max="15592" width="9.140625" style="4"/>
    <col min="15593" max="15593" width="60" style="4" customWidth="1"/>
    <col min="15594" max="15609" width="9.140625" style="4" customWidth="1"/>
    <col min="15610" max="15610" width="3.28515625" style="4" customWidth="1"/>
    <col min="15611" max="15617" width="9.140625" style="4" customWidth="1"/>
    <col min="15618" max="15618" width="10" style="4" customWidth="1"/>
    <col min="15619" max="15621" width="9.140625" style="4" customWidth="1"/>
    <col min="15622" max="15622" width="10.28515625" style="4" customWidth="1"/>
    <col min="15623" max="15623" width="9.7109375" style="4" customWidth="1"/>
    <col min="15624" max="15848" width="9.140625" style="4"/>
    <col min="15849" max="15849" width="60" style="4" customWidth="1"/>
    <col min="15850" max="15865" width="9.140625" style="4" customWidth="1"/>
    <col min="15866" max="15866" width="3.28515625" style="4" customWidth="1"/>
    <col min="15867" max="15873" width="9.140625" style="4" customWidth="1"/>
    <col min="15874" max="15874" width="10" style="4" customWidth="1"/>
    <col min="15875" max="15877" width="9.140625" style="4" customWidth="1"/>
    <col min="15878" max="15878" width="10.28515625" style="4" customWidth="1"/>
    <col min="15879" max="15879" width="9.7109375" style="4" customWidth="1"/>
    <col min="15880" max="16172" width="9.140625" style="4"/>
    <col min="16173" max="16189" width="9.140625" style="4" customWidth="1"/>
    <col min="16190" max="16384" width="9.140625" style="4"/>
  </cols>
  <sheetData>
    <row r="1" spans="1:6" x14ac:dyDescent="0.2">
      <c r="A1" s="162" t="s">
        <v>149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302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310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5</v>
      </c>
      <c r="D9" s="163"/>
      <c r="E9" s="163"/>
      <c r="F9" s="163" t="s">
        <v>107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0.2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7">
        <v>1004368.81</v>
      </c>
      <c r="D12" s="7">
        <v>69862778.939999998</v>
      </c>
      <c r="E12" s="7">
        <v>188457.77</v>
      </c>
      <c r="F12" s="7">
        <v>71055605.519999996</v>
      </c>
    </row>
    <row r="13" spans="1:6" s="1" customFormat="1" x14ac:dyDescent="0.2">
      <c r="A13" s="9">
        <v>810001</v>
      </c>
      <c r="B13" s="10" t="s">
        <v>172</v>
      </c>
      <c r="C13" s="11">
        <v>1003260.43</v>
      </c>
      <c r="D13" s="11">
        <v>69494427.319999993</v>
      </c>
      <c r="E13" s="11">
        <v>188457.77</v>
      </c>
      <c r="F13" s="109">
        <v>70686145.519999996</v>
      </c>
    </row>
    <row r="14" spans="1:6" s="1" customFormat="1" x14ac:dyDescent="0.2">
      <c r="A14" s="9">
        <v>810175</v>
      </c>
      <c r="B14" s="10" t="s">
        <v>173</v>
      </c>
      <c r="C14" s="11">
        <v>1108.3800000000001</v>
      </c>
      <c r="D14" s="11">
        <v>368351.62</v>
      </c>
      <c r="E14" s="11">
        <v>0</v>
      </c>
      <c r="F14" s="109">
        <v>369460</v>
      </c>
    </row>
    <row r="15" spans="1:6" s="8" customFormat="1" ht="12.75" customHeight="1" x14ac:dyDescent="0.2">
      <c r="A15" s="161" t="s">
        <v>7</v>
      </c>
      <c r="B15" s="161"/>
      <c r="C15" s="7">
        <v>1931866.5899999999</v>
      </c>
      <c r="D15" s="7">
        <v>71749287.49000001</v>
      </c>
      <c r="E15" s="7">
        <v>144117.28999999998</v>
      </c>
      <c r="F15" s="7">
        <v>73825271.37000002</v>
      </c>
    </row>
    <row r="16" spans="1:6" s="1" customFormat="1" x14ac:dyDescent="0.2">
      <c r="A16" s="9">
        <v>810008</v>
      </c>
      <c r="B16" s="10" t="s">
        <v>174</v>
      </c>
      <c r="C16" s="11">
        <v>796359.38</v>
      </c>
      <c r="D16" s="11">
        <v>41574725.090000004</v>
      </c>
      <c r="E16" s="11">
        <v>56178.59</v>
      </c>
      <c r="F16" s="109">
        <v>42427263.06000001</v>
      </c>
    </row>
    <row r="17" spans="1:6" s="1" customFormat="1" x14ac:dyDescent="0.2">
      <c r="A17" s="9">
        <v>810009</v>
      </c>
      <c r="B17" s="10" t="s">
        <v>175</v>
      </c>
      <c r="C17" s="11">
        <v>1135507.21</v>
      </c>
      <c r="D17" s="11">
        <v>30174562.399999999</v>
      </c>
      <c r="E17" s="11">
        <v>87938.7</v>
      </c>
      <c r="F17" s="109">
        <v>31398008.309999999</v>
      </c>
    </row>
    <row r="18" spans="1:6" s="8" customFormat="1" ht="12.75" customHeight="1" x14ac:dyDescent="0.2">
      <c r="A18" s="161" t="s">
        <v>8</v>
      </c>
      <c r="B18" s="161"/>
      <c r="C18" s="7">
        <v>31934511.870000001</v>
      </c>
      <c r="D18" s="7">
        <v>1244377.9100000001</v>
      </c>
      <c r="E18" s="7">
        <v>50991080.819999993</v>
      </c>
      <c r="F18" s="7">
        <v>84169970.599999994</v>
      </c>
    </row>
    <row r="19" spans="1:6" s="1" customFormat="1" x14ac:dyDescent="0.2">
      <c r="A19" s="9">
        <v>810017</v>
      </c>
      <c r="B19" s="10" t="s">
        <v>176</v>
      </c>
      <c r="C19" s="11">
        <v>29796998.27</v>
      </c>
      <c r="D19" s="11">
        <v>1136469.1000000001</v>
      </c>
      <c r="E19" s="11">
        <v>33640076.43</v>
      </c>
      <c r="F19" s="109">
        <v>64573543.799999997</v>
      </c>
    </row>
    <row r="20" spans="1:6" s="1" customFormat="1" x14ac:dyDescent="0.2">
      <c r="A20" s="9">
        <v>810026</v>
      </c>
      <c r="B20" s="10" t="s">
        <v>177</v>
      </c>
      <c r="C20" s="11">
        <v>928814.55</v>
      </c>
      <c r="D20" s="11">
        <v>69838.58</v>
      </c>
      <c r="E20" s="11">
        <v>1064346.8699999999</v>
      </c>
      <c r="F20" s="109">
        <v>2063000</v>
      </c>
    </row>
    <row r="21" spans="1:6" s="1" customFormat="1" x14ac:dyDescent="0.2">
      <c r="A21" s="9">
        <v>810206</v>
      </c>
      <c r="B21" s="10" t="s">
        <v>178</v>
      </c>
      <c r="C21" s="11">
        <v>1208699.05</v>
      </c>
      <c r="D21" s="11">
        <v>38070.230000000003</v>
      </c>
      <c r="E21" s="11">
        <v>16286657.52</v>
      </c>
      <c r="F21" s="109">
        <v>17533426.800000001</v>
      </c>
    </row>
    <row r="22" spans="1:6" s="8" customFormat="1" ht="12.75" customHeight="1" x14ac:dyDescent="0.2">
      <c r="A22" s="161" t="s">
        <v>9</v>
      </c>
      <c r="B22" s="161"/>
      <c r="C22" s="7">
        <v>105563329.73999999</v>
      </c>
      <c r="D22" s="7">
        <v>968071.15</v>
      </c>
      <c r="E22" s="7">
        <v>841040.63</v>
      </c>
      <c r="F22" s="7">
        <v>107372441.52</v>
      </c>
    </row>
    <row r="23" spans="1:6" s="1" customFormat="1" x14ac:dyDescent="0.2">
      <c r="A23" s="9">
        <v>810032</v>
      </c>
      <c r="B23" s="10" t="s">
        <v>179</v>
      </c>
      <c r="C23" s="11">
        <v>105563329.73999999</v>
      </c>
      <c r="D23" s="11">
        <v>968071.15</v>
      </c>
      <c r="E23" s="11">
        <v>841040.63</v>
      </c>
      <c r="F23" s="109">
        <v>107372441.52</v>
      </c>
    </row>
    <row r="24" spans="1:6" s="8" customFormat="1" ht="12.75" customHeight="1" x14ac:dyDescent="0.2">
      <c r="A24" s="161" t="s">
        <v>10</v>
      </c>
      <c r="B24" s="161"/>
      <c r="C24" s="7">
        <v>49972928.81000001</v>
      </c>
      <c r="D24" s="7">
        <v>87326.28</v>
      </c>
      <c r="E24" s="7">
        <v>262405.3</v>
      </c>
      <c r="F24" s="7">
        <v>50322660.390000008</v>
      </c>
    </row>
    <row r="25" spans="1:6" s="1" customFormat="1" x14ac:dyDescent="0.2">
      <c r="A25" s="9">
        <v>810039</v>
      </c>
      <c r="B25" s="10" t="s">
        <v>180</v>
      </c>
      <c r="C25" s="11">
        <v>37373822.430000007</v>
      </c>
      <c r="D25" s="11">
        <v>78062.36</v>
      </c>
      <c r="E25" s="11">
        <v>217014.76</v>
      </c>
      <c r="F25" s="109">
        <v>37668899.550000004</v>
      </c>
    </row>
    <row r="26" spans="1:6" s="1" customFormat="1" x14ac:dyDescent="0.2">
      <c r="A26" s="9">
        <v>810040</v>
      </c>
      <c r="B26" s="10" t="s">
        <v>181</v>
      </c>
      <c r="C26" s="11">
        <v>12599106.380000001</v>
      </c>
      <c r="D26" s="11">
        <v>9263.92</v>
      </c>
      <c r="E26" s="11">
        <v>45390.54</v>
      </c>
      <c r="F26" s="109">
        <v>12653760.84</v>
      </c>
    </row>
    <row r="27" spans="1:6" s="8" customFormat="1" ht="12.75" customHeight="1" x14ac:dyDescent="0.2">
      <c r="A27" s="161" t="s">
        <v>11</v>
      </c>
      <c r="B27" s="161"/>
      <c r="C27" s="7">
        <v>7867925.8000000007</v>
      </c>
      <c r="D27" s="7">
        <v>70909727.570000008</v>
      </c>
      <c r="E27" s="7">
        <v>2588564.48</v>
      </c>
      <c r="F27" s="7">
        <v>81366217.850000009</v>
      </c>
    </row>
    <row r="28" spans="1:6" s="1" customFormat="1" x14ac:dyDescent="0.2">
      <c r="A28" s="9">
        <v>810058</v>
      </c>
      <c r="B28" s="10" t="s">
        <v>182</v>
      </c>
      <c r="C28" s="11">
        <v>7840036.8600000003</v>
      </c>
      <c r="D28" s="11">
        <v>70350588.370000005</v>
      </c>
      <c r="E28" s="11">
        <v>2557212.62</v>
      </c>
      <c r="F28" s="109">
        <v>80747837.850000009</v>
      </c>
    </row>
    <row r="29" spans="1:6" s="1" customFormat="1" x14ac:dyDescent="0.2">
      <c r="A29" s="9">
        <v>810162</v>
      </c>
      <c r="B29" s="10" t="s">
        <v>183</v>
      </c>
      <c r="C29" s="11">
        <v>27888.94</v>
      </c>
      <c r="D29" s="11">
        <v>559139.19999999995</v>
      </c>
      <c r="E29" s="11">
        <v>31351.86</v>
      </c>
      <c r="F29" s="109">
        <v>618379.99999999988</v>
      </c>
    </row>
    <row r="30" spans="1:6" s="1" customFormat="1" ht="12.75" customHeight="1" x14ac:dyDescent="0.2">
      <c r="A30" s="161" t="s">
        <v>12</v>
      </c>
      <c r="B30" s="161"/>
      <c r="C30" s="7">
        <v>124563372.62</v>
      </c>
      <c r="D30" s="7">
        <v>34511080.299999997</v>
      </c>
      <c r="E30" s="7">
        <v>485232.53</v>
      </c>
      <c r="F30" s="7">
        <v>159559685.45000002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104142009.69</v>
      </c>
      <c r="D31" s="11">
        <v>20593088.120000001</v>
      </c>
      <c r="E31" s="11">
        <v>406518.52</v>
      </c>
      <c r="F31" s="109">
        <v>125141616.33</v>
      </c>
    </row>
    <row r="32" spans="1:6" s="1" customFormat="1" x14ac:dyDescent="0.2">
      <c r="A32" s="9">
        <v>810062</v>
      </c>
      <c r="B32" s="10" t="s">
        <v>185</v>
      </c>
      <c r="C32" s="11">
        <v>20421362.93</v>
      </c>
      <c r="D32" s="11">
        <v>13917992.18</v>
      </c>
      <c r="E32" s="11">
        <v>78714.009999999995</v>
      </c>
      <c r="F32" s="109">
        <v>34418069.119999997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61" t="s">
        <v>13</v>
      </c>
      <c r="B34" s="161"/>
      <c r="C34" s="7">
        <v>246734005.53999999</v>
      </c>
      <c r="D34" s="7">
        <v>4246107.16</v>
      </c>
      <c r="E34" s="7">
        <v>3562191.2199999997</v>
      </c>
      <c r="F34" s="7">
        <v>254542303.91999999</v>
      </c>
    </row>
    <row r="35" spans="1:6" s="1" customFormat="1" x14ac:dyDescent="0.2">
      <c r="A35" s="9">
        <v>810064</v>
      </c>
      <c r="B35" s="10" t="s">
        <v>186</v>
      </c>
      <c r="C35" s="11">
        <v>77699965.840000004</v>
      </c>
      <c r="D35" s="11">
        <v>3595903.6</v>
      </c>
      <c r="E35" s="11">
        <v>2096808.19</v>
      </c>
      <c r="F35" s="109">
        <v>83392677.629999995</v>
      </c>
    </row>
    <row r="36" spans="1:6" s="1" customFormat="1" x14ac:dyDescent="0.2">
      <c r="A36" s="9">
        <v>810073</v>
      </c>
      <c r="B36" s="10" t="s">
        <v>187</v>
      </c>
      <c r="C36" s="11">
        <v>27006571.25</v>
      </c>
      <c r="D36" s="11">
        <v>100065.51</v>
      </c>
      <c r="E36" s="11">
        <v>74201.59</v>
      </c>
      <c r="F36" s="109">
        <v>27180838.350000001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57103602.170000002</v>
      </c>
      <c r="D37" s="11">
        <v>158043.97</v>
      </c>
      <c r="E37" s="11">
        <v>1146145.45</v>
      </c>
      <c r="F37" s="109">
        <v>58407791.590000004</v>
      </c>
    </row>
    <row r="38" spans="1:6" s="1" customFormat="1" x14ac:dyDescent="0.2">
      <c r="A38" s="9">
        <v>810076</v>
      </c>
      <c r="B38" s="10" t="s">
        <v>189</v>
      </c>
      <c r="C38" s="11">
        <v>84923866.280000001</v>
      </c>
      <c r="D38" s="11">
        <v>392094.08</v>
      </c>
      <c r="E38" s="11">
        <v>245035.99</v>
      </c>
      <c r="F38" s="109">
        <v>85560996.349999994</v>
      </c>
    </row>
    <row r="39" spans="1:6" s="1" customFormat="1" ht="12.75" customHeight="1" x14ac:dyDescent="0.2">
      <c r="A39" s="161" t="s">
        <v>14</v>
      </c>
      <c r="B39" s="161"/>
      <c r="C39" s="7">
        <v>33584697.359999999</v>
      </c>
      <c r="D39" s="7">
        <v>354174.15</v>
      </c>
      <c r="E39" s="7">
        <v>154135.07</v>
      </c>
      <c r="F39" s="7">
        <v>34093006.579999998</v>
      </c>
    </row>
    <row r="40" spans="1:6" s="1" customFormat="1" x14ac:dyDescent="0.2">
      <c r="A40" s="9">
        <v>810157</v>
      </c>
      <c r="B40" s="10" t="s">
        <v>190</v>
      </c>
      <c r="C40" s="11">
        <v>33584697.359999999</v>
      </c>
      <c r="D40" s="11">
        <v>354174.15</v>
      </c>
      <c r="E40" s="11">
        <v>154135.07</v>
      </c>
      <c r="F40" s="109">
        <v>34093006.579999998</v>
      </c>
    </row>
    <row r="41" spans="1:6" s="1" customFormat="1" ht="12.75" customHeight="1" x14ac:dyDescent="0.2">
      <c r="A41" s="161" t="s">
        <v>15</v>
      </c>
      <c r="B41" s="161"/>
      <c r="C41" s="7">
        <v>235051927.47</v>
      </c>
      <c r="D41" s="7">
        <v>13862311.85</v>
      </c>
      <c r="E41" s="7">
        <v>5759824.4899999993</v>
      </c>
      <c r="F41" s="7">
        <v>254674063.81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207834559.96000001</v>
      </c>
      <c r="D42" s="11">
        <v>12311007.26</v>
      </c>
      <c r="E42" s="11">
        <v>5258960.1500000004</v>
      </c>
      <c r="F42" s="109">
        <v>225404527.37</v>
      </c>
    </row>
    <row r="43" spans="1:6" s="1" customFormat="1" x14ac:dyDescent="0.2">
      <c r="A43" s="9">
        <v>810127</v>
      </c>
      <c r="B43" s="10" t="s">
        <v>192</v>
      </c>
      <c r="C43" s="11">
        <v>4401642.45</v>
      </c>
      <c r="D43" s="11">
        <v>153640.60999999999</v>
      </c>
      <c r="E43" s="11">
        <v>30947.06</v>
      </c>
      <c r="F43" s="109">
        <v>4586230.12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17514330.190000001</v>
      </c>
      <c r="D44" s="11">
        <v>538803.44999999995</v>
      </c>
      <c r="E44" s="11">
        <v>85866.36</v>
      </c>
      <c r="F44" s="109">
        <v>18139000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s="1" customFormat="1" x14ac:dyDescent="0.2">
      <c r="A48" s="9">
        <v>810225</v>
      </c>
      <c r="B48" s="10" t="s">
        <v>197</v>
      </c>
      <c r="C48" s="11">
        <v>3586631.5</v>
      </c>
      <c r="D48" s="11">
        <v>532977.03</v>
      </c>
      <c r="E48" s="11">
        <v>327772.56</v>
      </c>
      <c r="F48" s="109">
        <v>4447381.09</v>
      </c>
    </row>
    <row r="49" spans="1:6" s="1" customFormat="1" x14ac:dyDescent="0.2">
      <c r="A49" s="9">
        <v>810235</v>
      </c>
      <c r="B49" s="10" t="s">
        <v>198</v>
      </c>
      <c r="C49" s="11">
        <v>694570.93</v>
      </c>
      <c r="D49" s="11">
        <v>64450.59</v>
      </c>
      <c r="E49" s="11">
        <v>53722.37</v>
      </c>
      <c r="F49" s="109">
        <v>812743.89</v>
      </c>
    </row>
    <row r="50" spans="1:6" s="1" customFormat="1" x14ac:dyDescent="0.2">
      <c r="A50" s="9">
        <v>810303</v>
      </c>
      <c r="B50" s="10" t="s">
        <v>104</v>
      </c>
      <c r="C50" s="11">
        <v>360893.13</v>
      </c>
      <c r="D50" s="11">
        <v>250908.21</v>
      </c>
      <c r="E50" s="11">
        <v>0</v>
      </c>
      <c r="F50" s="109">
        <v>611801.34</v>
      </c>
    </row>
    <row r="51" spans="1:6" s="1" customFormat="1" x14ac:dyDescent="0.2">
      <c r="A51" s="9">
        <v>810307</v>
      </c>
      <c r="B51" s="10" t="s">
        <v>133</v>
      </c>
      <c r="C51" s="11">
        <v>47885.82</v>
      </c>
      <c r="D51" s="11">
        <v>4919.46</v>
      </c>
      <c r="E51" s="11">
        <v>1194.72</v>
      </c>
      <c r="F51" s="109">
        <v>54000</v>
      </c>
    </row>
    <row r="52" spans="1:6" s="1" customFormat="1" x14ac:dyDescent="0.2">
      <c r="A52" s="9">
        <v>810314</v>
      </c>
      <c r="B52" s="10" t="s">
        <v>134</v>
      </c>
      <c r="C52" s="11">
        <v>611413.49</v>
      </c>
      <c r="D52" s="11">
        <v>5605.24</v>
      </c>
      <c r="E52" s="11">
        <v>1361.27</v>
      </c>
      <c r="F52" s="109">
        <v>618380</v>
      </c>
    </row>
    <row r="53" spans="1:6" s="1" customFormat="1" ht="12.75" customHeight="1" x14ac:dyDescent="0.2">
      <c r="A53" s="161" t="s">
        <v>16</v>
      </c>
      <c r="B53" s="161"/>
      <c r="C53" s="7">
        <v>8300533.1999999993</v>
      </c>
      <c r="D53" s="7">
        <v>587779.24</v>
      </c>
      <c r="E53" s="7">
        <v>125508324.70000002</v>
      </c>
      <c r="F53" s="7">
        <v>134396637.14000002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8169874.8700000001</v>
      </c>
      <c r="D54" s="11">
        <v>534804.47</v>
      </c>
      <c r="E54" s="11">
        <v>124984337.40000001</v>
      </c>
      <c r="F54" s="109">
        <v>133689016.74000001</v>
      </c>
    </row>
    <row r="55" spans="1:6" s="1" customFormat="1" x14ac:dyDescent="0.2">
      <c r="A55" s="9">
        <v>810172</v>
      </c>
      <c r="B55" s="10" t="s">
        <v>17</v>
      </c>
      <c r="C55" s="11">
        <v>19425.560000000001</v>
      </c>
      <c r="D55" s="11">
        <v>1179.43</v>
      </c>
      <c r="E55" s="11">
        <v>402755.01</v>
      </c>
      <c r="F55" s="109">
        <v>423360</v>
      </c>
    </row>
    <row r="56" spans="1:6" s="1" customFormat="1" x14ac:dyDescent="0.2">
      <c r="A56" s="9">
        <v>810179</v>
      </c>
      <c r="B56" s="10" t="s">
        <v>18</v>
      </c>
      <c r="C56" s="11">
        <v>6765.72</v>
      </c>
      <c r="D56" s="11">
        <v>1345.64</v>
      </c>
      <c r="E56" s="11">
        <v>1198.6400000000001</v>
      </c>
      <c r="F56" s="109">
        <v>9310</v>
      </c>
    </row>
    <row r="57" spans="1:6" s="1" customFormat="1" x14ac:dyDescent="0.2">
      <c r="A57" s="9">
        <v>810257</v>
      </c>
      <c r="B57" s="10" t="s">
        <v>98</v>
      </c>
      <c r="C57" s="11">
        <v>4467.05</v>
      </c>
      <c r="D57" s="11">
        <v>449.7</v>
      </c>
      <c r="E57" s="11">
        <v>70033.649999999994</v>
      </c>
      <c r="F57" s="109">
        <v>74950.399999999994</v>
      </c>
    </row>
    <row r="58" spans="1:6" s="1" customFormat="1" x14ac:dyDescent="0.2">
      <c r="A58" s="9">
        <v>810317</v>
      </c>
      <c r="B58" s="10" t="s">
        <v>300</v>
      </c>
      <c r="C58" s="11">
        <v>100000</v>
      </c>
      <c r="D58" s="11">
        <v>50000</v>
      </c>
      <c r="E58" s="11">
        <v>50000</v>
      </c>
      <c r="F58" s="109">
        <v>200000</v>
      </c>
    </row>
    <row r="59" spans="1:6" s="1" customFormat="1" ht="12.75" customHeight="1" x14ac:dyDescent="0.2">
      <c r="A59" s="161" t="s">
        <v>19</v>
      </c>
      <c r="B59" s="161"/>
      <c r="C59" s="7">
        <v>10824355.469999999</v>
      </c>
      <c r="D59" s="7">
        <v>226175.84000000003</v>
      </c>
      <c r="E59" s="7">
        <v>100110208.00999999</v>
      </c>
      <c r="F59" s="7">
        <v>111160739.31999999</v>
      </c>
    </row>
    <row r="60" spans="1:6" s="1" customFormat="1" x14ac:dyDescent="0.2">
      <c r="A60" s="9">
        <v>810089</v>
      </c>
      <c r="B60" s="10" t="s">
        <v>200</v>
      </c>
      <c r="C60" s="11">
        <v>10429730.33</v>
      </c>
      <c r="D60" s="11">
        <v>218253.67</v>
      </c>
      <c r="E60" s="11">
        <v>92275299.319999993</v>
      </c>
      <c r="F60" s="109">
        <v>102923283.31999999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380370.61</v>
      </c>
      <c r="D61" s="11">
        <v>6032.57</v>
      </c>
      <c r="E61" s="11">
        <v>7667596.8200000003</v>
      </c>
      <c r="F61" s="109">
        <v>8054000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14254.53</v>
      </c>
      <c r="D63" s="11">
        <v>1889.6</v>
      </c>
      <c r="E63" s="11">
        <v>167311.87</v>
      </c>
      <c r="F63" s="109">
        <v>183456</v>
      </c>
    </row>
    <row r="64" spans="1:6" s="1" customFormat="1" ht="12.75" customHeight="1" x14ac:dyDescent="0.2">
      <c r="A64" s="161" t="s">
        <v>22</v>
      </c>
      <c r="B64" s="161"/>
      <c r="C64" s="7">
        <v>171175867.97</v>
      </c>
      <c r="D64" s="7">
        <v>259634.55000000002</v>
      </c>
      <c r="E64" s="7">
        <v>1752033.1600000001</v>
      </c>
      <c r="F64" s="7">
        <v>173187535.68000001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45162041.609999999</v>
      </c>
      <c r="D65" s="11">
        <v>97099.94</v>
      </c>
      <c r="E65" s="11">
        <v>518982.44</v>
      </c>
      <c r="F65" s="109">
        <v>45778123.989999995</v>
      </c>
    </row>
    <row r="66" spans="1:6" s="1" customFormat="1" x14ac:dyDescent="0.2">
      <c r="A66" s="9">
        <v>810091</v>
      </c>
      <c r="B66" s="10" t="s">
        <v>203</v>
      </c>
      <c r="C66" s="11">
        <v>8966871.6799999997</v>
      </c>
      <c r="D66" s="11">
        <v>8957.1200000000008</v>
      </c>
      <c r="E66" s="11">
        <v>62194.559999999998</v>
      </c>
      <c r="F66" s="109">
        <v>9038023.3599999994</v>
      </c>
    </row>
    <row r="67" spans="1:6" s="1" customFormat="1" x14ac:dyDescent="0.2">
      <c r="A67" s="9">
        <v>810092</v>
      </c>
      <c r="B67" s="10" t="s">
        <v>204</v>
      </c>
      <c r="C67" s="11">
        <v>10193603.109999999</v>
      </c>
      <c r="D67" s="11">
        <v>30230.6</v>
      </c>
      <c r="E67" s="11">
        <v>152166.29</v>
      </c>
      <c r="F67" s="109">
        <v>10375999.999999998</v>
      </c>
    </row>
    <row r="68" spans="1:6" s="1" customFormat="1" x14ac:dyDescent="0.2">
      <c r="A68" s="9">
        <v>810139</v>
      </c>
      <c r="B68" s="10" t="s">
        <v>205</v>
      </c>
      <c r="C68" s="11">
        <v>106084452.75</v>
      </c>
      <c r="D68" s="11">
        <v>123243.99</v>
      </c>
      <c r="E68" s="11">
        <v>1013315.14</v>
      </c>
      <c r="F68" s="109">
        <v>107221011.88</v>
      </c>
    </row>
    <row r="69" spans="1:6" s="1" customFormat="1" x14ac:dyDescent="0.2">
      <c r="A69" s="9">
        <v>810247</v>
      </c>
      <c r="B69" s="10" t="s">
        <v>135</v>
      </c>
      <c r="C69" s="11">
        <v>768898.82</v>
      </c>
      <c r="D69" s="11">
        <v>102.9</v>
      </c>
      <c r="E69" s="11">
        <v>5374.73</v>
      </c>
      <c r="F69" s="109">
        <v>774376.45</v>
      </c>
    </row>
    <row r="70" spans="1:6" s="1" customFormat="1" ht="12.75" customHeight="1" x14ac:dyDescent="0.2">
      <c r="A70" s="161" t="s">
        <v>23</v>
      </c>
      <c r="B70" s="161"/>
      <c r="C70" s="7">
        <v>287350506.25999999</v>
      </c>
      <c r="D70" s="7">
        <v>8166157.4299999988</v>
      </c>
      <c r="E70" s="7">
        <v>9601373.5100000016</v>
      </c>
      <c r="F70" s="7">
        <v>305118037.19999999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247444482.72999999</v>
      </c>
      <c r="D71" s="11">
        <v>7338370.5199999996</v>
      </c>
      <c r="E71" s="11">
        <v>8653660.3000000007</v>
      </c>
      <c r="F71" s="109">
        <v>263436513.55000001</v>
      </c>
    </row>
    <row r="72" spans="1:6" s="1" customFormat="1" x14ac:dyDescent="0.2">
      <c r="A72" s="9">
        <v>810095</v>
      </c>
      <c r="B72" s="10" t="s">
        <v>207</v>
      </c>
      <c r="C72" s="11">
        <v>22480779.740000002</v>
      </c>
      <c r="D72" s="11">
        <v>442090.42</v>
      </c>
      <c r="E72" s="11">
        <v>557129.84</v>
      </c>
      <c r="F72" s="109">
        <v>23480000.000000004</v>
      </c>
    </row>
    <row r="73" spans="1:6" s="1" customFormat="1" x14ac:dyDescent="0.2">
      <c r="A73" s="9">
        <v>810163</v>
      </c>
      <c r="B73" s="10" t="s">
        <v>24</v>
      </c>
      <c r="C73" s="11">
        <v>2721474.1799999997</v>
      </c>
      <c r="D73" s="11">
        <v>74791.839999999997</v>
      </c>
      <c r="E73" s="11">
        <v>71467.75</v>
      </c>
      <c r="F73" s="109">
        <v>2867733.7699999996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s="1" customFormat="1" x14ac:dyDescent="0.2">
      <c r="A75" s="9">
        <v>810189</v>
      </c>
      <c r="B75" s="10" t="s">
        <v>209</v>
      </c>
      <c r="C75" s="11">
        <v>14012916.470000001</v>
      </c>
      <c r="D75" s="11">
        <v>305921.59000000003</v>
      </c>
      <c r="E75" s="11">
        <v>298651.82</v>
      </c>
      <c r="F75" s="109">
        <v>14617489.880000001</v>
      </c>
    </row>
    <row r="76" spans="1:6" s="1" customFormat="1" x14ac:dyDescent="0.2">
      <c r="A76" s="9">
        <v>810193</v>
      </c>
      <c r="B76" s="10" t="s">
        <v>25</v>
      </c>
      <c r="C76" s="11">
        <v>63082.7</v>
      </c>
      <c r="D76" s="11">
        <v>703.25</v>
      </c>
      <c r="E76" s="11">
        <v>3834.05</v>
      </c>
      <c r="F76" s="109">
        <v>67620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45770.44</v>
      </c>
      <c r="D78" s="11">
        <v>1279.81</v>
      </c>
      <c r="E78" s="11">
        <v>1629.75</v>
      </c>
      <c r="F78" s="109">
        <v>48680</v>
      </c>
    </row>
    <row r="79" spans="1:6" s="1" customFormat="1" x14ac:dyDescent="0.2">
      <c r="A79" s="9">
        <v>810316</v>
      </c>
      <c r="B79" s="10" t="s">
        <v>299</v>
      </c>
      <c r="C79" s="11">
        <v>582000</v>
      </c>
      <c r="D79" s="11">
        <v>3000</v>
      </c>
      <c r="E79" s="11">
        <v>15000</v>
      </c>
      <c r="F79" s="109">
        <v>600000</v>
      </c>
    </row>
    <row r="80" spans="1:6" s="8" customFormat="1" ht="12.75" customHeight="1" x14ac:dyDescent="0.2">
      <c r="A80" s="161" t="s">
        <v>26</v>
      </c>
      <c r="B80" s="161"/>
      <c r="C80" s="7">
        <v>694883322.30999994</v>
      </c>
      <c r="D80" s="7">
        <v>1368278.06</v>
      </c>
      <c r="E80" s="7">
        <v>6423194.1800000016</v>
      </c>
      <c r="F80" s="7">
        <v>702674794.54999983</v>
      </c>
    </row>
    <row r="81" spans="1:6" s="1" customFormat="1" x14ac:dyDescent="0.2">
      <c r="A81" s="9">
        <v>810004</v>
      </c>
      <c r="B81" s="10" t="s">
        <v>211</v>
      </c>
      <c r="C81" s="11">
        <v>50161678.509999998</v>
      </c>
      <c r="D81" s="11">
        <v>65411.55</v>
      </c>
      <c r="E81" s="11">
        <v>281772.84999999998</v>
      </c>
      <c r="F81" s="109">
        <v>50508862.909999996</v>
      </c>
    </row>
    <row r="82" spans="1:6" s="1" customFormat="1" x14ac:dyDescent="0.2">
      <c r="A82" s="9">
        <v>810097</v>
      </c>
      <c r="B82" s="10" t="s">
        <v>212</v>
      </c>
      <c r="C82" s="11">
        <v>238836313.25999999</v>
      </c>
      <c r="D82" s="11">
        <v>328342.21000000002</v>
      </c>
      <c r="E82" s="11">
        <v>1650984.04</v>
      </c>
      <c r="F82" s="109">
        <v>240815639.50999999</v>
      </c>
    </row>
    <row r="83" spans="1:6" s="1" customFormat="1" x14ac:dyDescent="0.2">
      <c r="A83" s="9">
        <v>810098</v>
      </c>
      <c r="B83" s="10" t="s">
        <v>213</v>
      </c>
      <c r="C83" s="11">
        <v>19001239.550000001</v>
      </c>
      <c r="D83" s="11">
        <v>10891.66</v>
      </c>
      <c r="E83" s="11">
        <v>112560.2</v>
      </c>
      <c r="F83" s="109">
        <v>19124691.41</v>
      </c>
    </row>
    <row r="84" spans="1:6" s="1" customFormat="1" x14ac:dyDescent="0.2">
      <c r="A84" s="9">
        <v>810099</v>
      </c>
      <c r="B84" s="10" t="s">
        <v>214</v>
      </c>
      <c r="C84" s="11">
        <v>232173360.55000001</v>
      </c>
      <c r="D84" s="11">
        <v>386694.26</v>
      </c>
      <c r="E84" s="11">
        <v>820079.19</v>
      </c>
      <c r="F84" s="109">
        <v>233380134</v>
      </c>
    </row>
    <row r="85" spans="1:6" s="1" customFormat="1" x14ac:dyDescent="0.2">
      <c r="A85" s="9">
        <v>810100</v>
      </c>
      <c r="B85" s="10" t="s">
        <v>215</v>
      </c>
      <c r="C85" s="11">
        <v>30755810.18</v>
      </c>
      <c r="D85" s="11">
        <v>46666.82</v>
      </c>
      <c r="E85" s="11">
        <v>143523</v>
      </c>
      <c r="F85" s="109">
        <v>30946000</v>
      </c>
    </row>
    <row r="86" spans="1:6" s="1" customFormat="1" x14ac:dyDescent="0.2">
      <c r="A86" s="9">
        <v>810101</v>
      </c>
      <c r="B86" s="10" t="s">
        <v>216</v>
      </c>
      <c r="C86" s="11">
        <v>10353493.620000001</v>
      </c>
      <c r="D86" s="11">
        <v>6420.23</v>
      </c>
      <c r="E86" s="11">
        <v>278758.71000000002</v>
      </c>
      <c r="F86" s="109">
        <v>10638672.560000002</v>
      </c>
    </row>
    <row r="87" spans="1:6" s="1" customFormat="1" x14ac:dyDescent="0.2">
      <c r="A87" s="9">
        <v>810103</v>
      </c>
      <c r="B87" s="10" t="s">
        <v>217</v>
      </c>
      <c r="C87" s="11">
        <v>8697919.3000000007</v>
      </c>
      <c r="D87" s="11">
        <v>19942.28</v>
      </c>
      <c r="E87" s="11">
        <v>72383.92</v>
      </c>
      <c r="F87" s="109">
        <v>8790245.5</v>
      </c>
    </row>
    <row r="88" spans="1:6" s="1" customFormat="1" x14ac:dyDescent="0.2">
      <c r="A88" s="9">
        <v>810104</v>
      </c>
      <c r="B88" s="10" t="s">
        <v>218</v>
      </c>
      <c r="C88" s="11">
        <v>13595000.85</v>
      </c>
      <c r="D88" s="11">
        <v>58283.9</v>
      </c>
      <c r="E88" s="11">
        <v>753618.89</v>
      </c>
      <c r="F88" s="109">
        <v>14406903.640000001</v>
      </c>
    </row>
    <row r="89" spans="1:6" s="1" customFormat="1" x14ac:dyDescent="0.2">
      <c r="A89" s="9">
        <v>810105</v>
      </c>
      <c r="B89" s="10" t="s">
        <v>219</v>
      </c>
      <c r="C89" s="11">
        <v>1128172.0699999998</v>
      </c>
      <c r="D89" s="11">
        <v>16330.62</v>
      </c>
      <c r="E89" s="11">
        <v>35685.43</v>
      </c>
      <c r="F89" s="109">
        <v>1180188.1199999999</v>
      </c>
    </row>
    <row r="90" spans="1:6" s="1" customFormat="1" x14ac:dyDescent="0.2">
      <c r="A90" s="9">
        <v>810106</v>
      </c>
      <c r="B90" s="10" t="s">
        <v>220</v>
      </c>
      <c r="C90" s="11">
        <v>21903757.040000003</v>
      </c>
      <c r="D90" s="11">
        <v>106873.02</v>
      </c>
      <c r="E90" s="11">
        <v>1596568.1</v>
      </c>
      <c r="F90" s="109">
        <v>23607198.160000004</v>
      </c>
    </row>
    <row r="91" spans="1:6" s="1" customFormat="1" x14ac:dyDescent="0.2">
      <c r="A91" s="9">
        <v>810144</v>
      </c>
      <c r="B91" s="10" t="s">
        <v>221</v>
      </c>
      <c r="C91" s="11">
        <v>62503398.189999998</v>
      </c>
      <c r="D91" s="11">
        <v>83858.95</v>
      </c>
      <c r="E91" s="11">
        <v>502227.99</v>
      </c>
      <c r="F91" s="109">
        <v>63089485.130000003</v>
      </c>
    </row>
    <row r="92" spans="1:6" s="1" customFormat="1" x14ac:dyDescent="0.2">
      <c r="A92" s="9">
        <v>810173</v>
      </c>
      <c r="B92" s="10" t="s">
        <v>27</v>
      </c>
      <c r="C92" s="11">
        <v>567340.81999999995</v>
      </c>
      <c r="D92" s="11">
        <v>1373.57</v>
      </c>
      <c r="E92" s="11">
        <v>3605.61</v>
      </c>
      <c r="F92" s="109">
        <v>572319.99999999988</v>
      </c>
    </row>
    <row r="93" spans="1:6" s="1" customFormat="1" x14ac:dyDescent="0.2">
      <c r="A93" s="9">
        <v>810177</v>
      </c>
      <c r="B93" s="10" t="s">
        <v>127</v>
      </c>
      <c r="C93" s="11">
        <v>725123.64</v>
      </c>
      <c r="D93" s="11">
        <v>1500</v>
      </c>
      <c r="E93" s="11">
        <v>15937.37</v>
      </c>
      <c r="F93" s="109">
        <v>742561.01</v>
      </c>
    </row>
    <row r="94" spans="1:6" s="1" customFormat="1" x14ac:dyDescent="0.2">
      <c r="A94" s="9">
        <v>810187</v>
      </c>
      <c r="B94" s="10" t="s">
        <v>105</v>
      </c>
      <c r="C94" s="11">
        <v>230039.32</v>
      </c>
      <c r="D94" s="11">
        <v>4109.53</v>
      </c>
      <c r="E94" s="11">
        <v>2031.15</v>
      </c>
      <c r="F94" s="109">
        <v>236180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s="1" customFormat="1" x14ac:dyDescent="0.2">
      <c r="A96" s="9">
        <v>810240</v>
      </c>
      <c r="B96" s="10" t="s">
        <v>222</v>
      </c>
      <c r="C96" s="11">
        <v>3511815.41</v>
      </c>
      <c r="D96" s="11">
        <v>1579.46</v>
      </c>
      <c r="E96" s="11">
        <v>22317.73</v>
      </c>
      <c r="F96" s="109">
        <v>3535712.6</v>
      </c>
    </row>
    <row r="97" spans="1:6" s="1" customFormat="1" x14ac:dyDescent="0.2">
      <c r="A97" s="9">
        <v>810301</v>
      </c>
      <c r="B97" s="10" t="s">
        <v>291</v>
      </c>
      <c r="C97" s="11">
        <v>488860</v>
      </c>
      <c r="D97" s="11">
        <v>100000</v>
      </c>
      <c r="E97" s="11">
        <v>11140</v>
      </c>
      <c r="F97" s="109">
        <v>600000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100000</v>
      </c>
      <c r="D99" s="11">
        <v>50000</v>
      </c>
      <c r="E99" s="11">
        <v>50000</v>
      </c>
      <c r="F99" s="109">
        <v>200000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150000</v>
      </c>
      <c r="D100" s="11">
        <v>80000</v>
      </c>
      <c r="E100" s="11">
        <v>70000</v>
      </c>
      <c r="F100" s="109">
        <v>300000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61" t="s">
        <v>28</v>
      </c>
      <c r="B102" s="161"/>
      <c r="C102" s="7">
        <v>138209434.79000002</v>
      </c>
      <c r="D102" s="7">
        <v>47851565.960000001</v>
      </c>
      <c r="E102" s="7">
        <v>27817941.070000004</v>
      </c>
      <c r="F102" s="7">
        <v>213878941.82000002</v>
      </c>
    </row>
    <row r="103" spans="1:6" s="1" customFormat="1" x14ac:dyDescent="0.2">
      <c r="A103" s="9">
        <v>810002</v>
      </c>
      <c r="B103" s="10" t="s">
        <v>223</v>
      </c>
      <c r="C103" s="11">
        <v>7055760.1899999995</v>
      </c>
      <c r="D103" s="11">
        <v>2432544.1800000002</v>
      </c>
      <c r="E103" s="11">
        <v>1958695.63</v>
      </c>
      <c r="F103" s="109">
        <v>11447000</v>
      </c>
    </row>
    <row r="104" spans="1:6" s="1" customFormat="1" x14ac:dyDescent="0.2">
      <c r="A104" s="9">
        <v>810003</v>
      </c>
      <c r="B104" s="10" t="s">
        <v>224</v>
      </c>
      <c r="C104" s="11">
        <v>54413610.460000001</v>
      </c>
      <c r="D104" s="11">
        <v>13980927.789999999</v>
      </c>
      <c r="E104" s="11">
        <v>11148697.970000001</v>
      </c>
      <c r="F104" s="109">
        <v>79543236.219999999</v>
      </c>
    </row>
    <row r="105" spans="1:6" s="1" customFormat="1" x14ac:dyDescent="0.2">
      <c r="A105" s="9">
        <v>810107</v>
      </c>
      <c r="B105" s="10" t="s">
        <v>225</v>
      </c>
      <c r="C105" s="11">
        <v>28446617.43</v>
      </c>
      <c r="D105" s="11">
        <v>16107100.66</v>
      </c>
      <c r="E105" s="11">
        <v>6507649.1900000004</v>
      </c>
      <c r="F105" s="109">
        <v>51061367.280000001</v>
      </c>
    </row>
    <row r="106" spans="1:6" s="1" customFormat="1" x14ac:dyDescent="0.2">
      <c r="A106" s="9">
        <v>810108</v>
      </c>
      <c r="B106" s="10" t="s">
        <v>226</v>
      </c>
      <c r="C106" s="11">
        <v>47956797.719999999</v>
      </c>
      <c r="D106" s="11">
        <v>15219022.99</v>
      </c>
      <c r="E106" s="11">
        <v>8061967.1500000004</v>
      </c>
      <c r="F106" s="109">
        <v>71237787.859999999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186648.99</v>
      </c>
      <c r="D108" s="11">
        <v>31970.34</v>
      </c>
      <c r="E108" s="11">
        <v>70931.13</v>
      </c>
      <c r="F108" s="109">
        <v>289550.45999999996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150000</v>
      </c>
      <c r="D109" s="11">
        <v>80000</v>
      </c>
      <c r="E109" s="11">
        <v>70000</v>
      </c>
      <c r="F109" s="109">
        <v>300000</v>
      </c>
    </row>
    <row r="110" spans="1:6" s="1" customFormat="1" ht="12.75" customHeight="1" x14ac:dyDescent="0.2">
      <c r="A110" s="161" t="s">
        <v>30</v>
      </c>
      <c r="B110" s="161"/>
      <c r="C110" s="7">
        <v>1889015.26</v>
      </c>
      <c r="D110" s="7">
        <v>54619.25</v>
      </c>
      <c r="E110" s="7">
        <v>40109089.280000001</v>
      </c>
      <c r="F110" s="7">
        <v>42052723.789999999</v>
      </c>
    </row>
    <row r="111" spans="1:6" s="1" customFormat="1" x14ac:dyDescent="0.2">
      <c r="A111" s="9">
        <v>810110</v>
      </c>
      <c r="B111" s="10" t="s">
        <v>228</v>
      </c>
      <c r="C111" s="11">
        <v>425888.56</v>
      </c>
      <c r="D111" s="11">
        <v>1913.91</v>
      </c>
      <c r="E111" s="11">
        <v>2926197.5300000003</v>
      </c>
      <c r="F111" s="109">
        <v>3354000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1463126.7</v>
      </c>
      <c r="D112" s="11">
        <v>52705.34</v>
      </c>
      <c r="E112" s="11">
        <v>37182891.75</v>
      </c>
      <c r="F112" s="109">
        <v>38698723.789999999</v>
      </c>
    </row>
    <row r="113" spans="1:6" s="1" customFormat="1" ht="12.75" customHeight="1" x14ac:dyDescent="0.2">
      <c r="A113" s="161" t="s">
        <v>31</v>
      </c>
      <c r="B113" s="161"/>
      <c r="C113" s="7">
        <v>145219303.41999999</v>
      </c>
      <c r="D113" s="7">
        <v>1579060.02</v>
      </c>
      <c r="E113" s="7">
        <v>284846.5</v>
      </c>
      <c r="F113" s="7">
        <v>147083209.94</v>
      </c>
    </row>
    <row r="114" spans="1:6" s="1" customFormat="1" x14ac:dyDescent="0.2">
      <c r="A114" s="9">
        <v>810005</v>
      </c>
      <c r="B114" s="10" t="s">
        <v>230</v>
      </c>
      <c r="C114" s="11">
        <v>137293046.41</v>
      </c>
      <c r="D114" s="11">
        <v>1542742.54</v>
      </c>
      <c r="E114" s="11">
        <v>259360.99</v>
      </c>
      <c r="F114" s="109">
        <v>139095149.94</v>
      </c>
    </row>
    <row r="115" spans="1:6" s="1" customFormat="1" x14ac:dyDescent="0.2">
      <c r="A115" s="9">
        <v>810146</v>
      </c>
      <c r="B115" s="10" t="s">
        <v>231</v>
      </c>
      <c r="C115" s="11">
        <v>7590244.6099999994</v>
      </c>
      <c r="D115" s="11">
        <v>33736.550000000003</v>
      </c>
      <c r="E115" s="11">
        <v>24018.84</v>
      </c>
      <c r="F115" s="109">
        <v>7647999.9999999991</v>
      </c>
    </row>
    <row r="116" spans="1:6" s="1" customFormat="1" x14ac:dyDescent="0.2">
      <c r="A116" s="9">
        <v>810181</v>
      </c>
      <c r="B116" s="10" t="s">
        <v>32</v>
      </c>
      <c r="C116" s="11">
        <v>213120.6</v>
      </c>
      <c r="D116" s="11">
        <v>1983.52</v>
      </c>
      <c r="E116" s="11">
        <v>495.88</v>
      </c>
      <c r="F116" s="109">
        <v>215600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122891.8</v>
      </c>
      <c r="D117" s="11">
        <v>597.41</v>
      </c>
      <c r="E117" s="11">
        <v>970.79</v>
      </c>
      <c r="F117" s="109">
        <v>124460</v>
      </c>
    </row>
    <row r="118" spans="1:6" s="1" customFormat="1" ht="12.75" customHeight="1" x14ac:dyDescent="0.2">
      <c r="A118" s="161" t="s">
        <v>34</v>
      </c>
      <c r="B118" s="161"/>
      <c r="C118" s="7">
        <v>80190902.529999986</v>
      </c>
      <c r="D118" s="7">
        <v>58290.69</v>
      </c>
      <c r="E118" s="7">
        <v>139356.20000000001</v>
      </c>
      <c r="F118" s="7">
        <v>80388549.419999987</v>
      </c>
    </row>
    <row r="119" spans="1:6" s="1" customFormat="1" x14ac:dyDescent="0.2">
      <c r="A119" s="9">
        <v>810113</v>
      </c>
      <c r="B119" s="10" t="s">
        <v>232</v>
      </c>
      <c r="C119" s="11">
        <v>72277836.649999991</v>
      </c>
      <c r="D119" s="11">
        <v>44074</v>
      </c>
      <c r="E119" s="11">
        <v>82638.77</v>
      </c>
      <c r="F119" s="109">
        <v>72404549.419999987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7913065.8799999999</v>
      </c>
      <c r="D120" s="11">
        <v>14216.69</v>
      </c>
      <c r="E120" s="11">
        <v>56717.43</v>
      </c>
      <c r="F120" s="109">
        <v>7984000</v>
      </c>
    </row>
    <row r="121" spans="1:6" s="1" customFormat="1" ht="12.75" customHeight="1" x14ac:dyDescent="0.2">
      <c r="A121" s="161" t="s">
        <v>35</v>
      </c>
      <c r="B121" s="161"/>
      <c r="C121" s="7">
        <v>1027895893.9200003</v>
      </c>
      <c r="D121" s="7">
        <v>69733040.370000005</v>
      </c>
      <c r="E121" s="7">
        <v>59447248.509999998</v>
      </c>
      <c r="F121" s="7">
        <v>1157076182.8000004</v>
      </c>
    </row>
    <row r="122" spans="1:6" s="1" customFormat="1" x14ac:dyDescent="0.2">
      <c r="A122" s="9">
        <v>810077</v>
      </c>
      <c r="B122" s="10" t="s">
        <v>234</v>
      </c>
      <c r="C122" s="11">
        <v>55826761.630000003</v>
      </c>
      <c r="D122" s="11">
        <v>2477972.0099999998</v>
      </c>
      <c r="E122" s="11">
        <v>3794895.55</v>
      </c>
      <c r="F122" s="109">
        <v>62099629.189999998</v>
      </c>
    </row>
    <row r="123" spans="1:6" s="1" customFormat="1" x14ac:dyDescent="0.2">
      <c r="A123" s="9">
        <v>810116</v>
      </c>
      <c r="B123" s="10" t="s">
        <v>235</v>
      </c>
      <c r="C123" s="11">
        <v>6615919.5500000007</v>
      </c>
      <c r="D123" s="11">
        <v>302179.46000000002</v>
      </c>
      <c r="E123" s="11">
        <v>284900.99</v>
      </c>
      <c r="F123" s="109">
        <v>7203000.0000000009</v>
      </c>
    </row>
    <row r="124" spans="1:6" s="1" customFormat="1" x14ac:dyDescent="0.2">
      <c r="A124" s="9">
        <v>810117</v>
      </c>
      <c r="B124" s="10" t="s">
        <v>236</v>
      </c>
      <c r="C124" s="11">
        <v>54083380.82</v>
      </c>
      <c r="D124" s="11">
        <v>2673265.41</v>
      </c>
      <c r="E124" s="11">
        <v>1797353.77</v>
      </c>
      <c r="F124" s="109">
        <v>58554000.000000007</v>
      </c>
    </row>
    <row r="125" spans="1:6" s="1" customFormat="1" x14ac:dyDescent="0.2">
      <c r="A125" s="9">
        <v>810119</v>
      </c>
      <c r="B125" s="10" t="s">
        <v>237</v>
      </c>
      <c r="C125" s="11">
        <v>7809401.629999999</v>
      </c>
      <c r="D125" s="11">
        <v>208383.09</v>
      </c>
      <c r="E125" s="11">
        <v>227280.59</v>
      </c>
      <c r="F125" s="109">
        <v>8245065.3099999987</v>
      </c>
    </row>
    <row r="126" spans="1:6" s="1" customFormat="1" x14ac:dyDescent="0.2">
      <c r="A126" s="9">
        <v>810120</v>
      </c>
      <c r="B126" s="10" t="s">
        <v>238</v>
      </c>
      <c r="C126" s="11">
        <v>25698977.5</v>
      </c>
      <c r="D126" s="11">
        <v>2107237.44</v>
      </c>
      <c r="E126" s="11">
        <v>1567641.27</v>
      </c>
      <c r="F126" s="109">
        <v>29373856.210000001</v>
      </c>
    </row>
    <row r="127" spans="1:6" s="1" customFormat="1" x14ac:dyDescent="0.2">
      <c r="A127" s="9">
        <v>810121</v>
      </c>
      <c r="B127" s="10" t="s">
        <v>239</v>
      </c>
      <c r="C127" s="11">
        <v>8521188.1199999992</v>
      </c>
      <c r="D127" s="11">
        <v>611813.65</v>
      </c>
      <c r="E127" s="11">
        <v>477953.93</v>
      </c>
      <c r="F127" s="109">
        <v>9610955.6999999993</v>
      </c>
    </row>
    <row r="128" spans="1:6" s="1" customFormat="1" x14ac:dyDescent="0.2">
      <c r="A128" s="9">
        <v>810122</v>
      </c>
      <c r="B128" s="10" t="s">
        <v>240</v>
      </c>
      <c r="C128" s="11">
        <v>261310536.50999999</v>
      </c>
      <c r="D128" s="11">
        <v>19015068.960000001</v>
      </c>
      <c r="E128" s="11">
        <v>9979733.1300000008</v>
      </c>
      <c r="F128" s="109">
        <v>290305338.59999996</v>
      </c>
    </row>
    <row r="129" spans="1:6" s="1" customFormat="1" x14ac:dyDescent="0.2">
      <c r="A129" s="9">
        <v>810123</v>
      </c>
      <c r="B129" s="10" t="s">
        <v>241</v>
      </c>
      <c r="C129" s="11">
        <v>159405265.88999999</v>
      </c>
      <c r="D129" s="11">
        <v>13864430.83</v>
      </c>
      <c r="E129" s="11">
        <v>21033536.469999999</v>
      </c>
      <c r="F129" s="109">
        <v>194303233.19</v>
      </c>
    </row>
    <row r="130" spans="1:6" s="1" customFormat="1" x14ac:dyDescent="0.2">
      <c r="A130" s="9">
        <v>810124</v>
      </c>
      <c r="B130" s="10" t="s">
        <v>242</v>
      </c>
      <c r="C130" s="11">
        <v>25603818.699999999</v>
      </c>
      <c r="D130" s="11">
        <v>1715987.69</v>
      </c>
      <c r="E130" s="11">
        <v>1758788.3</v>
      </c>
      <c r="F130" s="109">
        <v>29078594.690000001</v>
      </c>
    </row>
    <row r="131" spans="1:6" s="1" customFormat="1" x14ac:dyDescent="0.2">
      <c r="A131" s="9">
        <v>810125</v>
      </c>
      <c r="B131" s="10" t="s">
        <v>243</v>
      </c>
      <c r="C131" s="11">
        <v>80535991.530000001</v>
      </c>
      <c r="D131" s="11">
        <v>6087248.8099999996</v>
      </c>
      <c r="E131" s="11">
        <v>2866611.2</v>
      </c>
      <c r="F131" s="109">
        <v>89489851.540000007</v>
      </c>
    </row>
    <row r="132" spans="1:6" s="1" customFormat="1" ht="25.5" x14ac:dyDescent="0.2">
      <c r="A132" s="9">
        <v>810147</v>
      </c>
      <c r="B132" s="10" t="s">
        <v>244</v>
      </c>
      <c r="C132" s="11">
        <v>46910482.109999999</v>
      </c>
      <c r="D132" s="11">
        <v>4316685.42</v>
      </c>
      <c r="E132" s="11">
        <v>6439668.9400000004</v>
      </c>
      <c r="F132" s="109">
        <v>57666836.469999999</v>
      </c>
    </row>
    <row r="133" spans="1:6" s="1" customFormat="1" x14ac:dyDescent="0.2">
      <c r="A133" s="9">
        <v>810148</v>
      </c>
      <c r="B133" s="10" t="s">
        <v>245</v>
      </c>
      <c r="C133" s="11">
        <v>6283733.8200000003</v>
      </c>
      <c r="D133" s="11">
        <v>684083.39</v>
      </c>
      <c r="E133" s="11">
        <v>404150.51</v>
      </c>
      <c r="F133" s="109">
        <v>7371967.7199999997</v>
      </c>
    </row>
    <row r="134" spans="1:6" s="1" customFormat="1" x14ac:dyDescent="0.2">
      <c r="A134" s="9">
        <v>810149</v>
      </c>
      <c r="B134" s="10" t="s">
        <v>246</v>
      </c>
      <c r="C134" s="11">
        <v>900778.94</v>
      </c>
      <c r="D134" s="11">
        <v>51311.72</v>
      </c>
      <c r="E134" s="11">
        <v>129921.34</v>
      </c>
      <c r="F134" s="109">
        <v>1082012</v>
      </c>
    </row>
    <row r="135" spans="1:6" s="1" customFormat="1" x14ac:dyDescent="0.2">
      <c r="A135" s="9">
        <v>810159</v>
      </c>
      <c r="B135" s="10" t="s">
        <v>247</v>
      </c>
      <c r="C135" s="11">
        <v>198064950.80000001</v>
      </c>
      <c r="D135" s="11">
        <v>10557439.539999999</v>
      </c>
      <c r="E135" s="11">
        <v>5166296.38</v>
      </c>
      <c r="F135" s="109">
        <v>213788686.72</v>
      </c>
    </row>
    <row r="136" spans="1:6" s="1" customFormat="1" x14ac:dyDescent="0.2">
      <c r="A136" s="9">
        <v>810160</v>
      </c>
      <c r="B136" s="10" t="s">
        <v>248</v>
      </c>
      <c r="C136" s="11">
        <v>79136518.200000003</v>
      </c>
      <c r="D136" s="11">
        <v>4351220.4000000004</v>
      </c>
      <c r="E136" s="11">
        <v>2425754.65</v>
      </c>
      <c r="F136" s="109">
        <v>85913493.250000015</v>
      </c>
    </row>
    <row r="137" spans="1:6" s="1" customFormat="1" x14ac:dyDescent="0.2">
      <c r="A137" s="9">
        <v>810183</v>
      </c>
      <c r="B137" s="10" t="s">
        <v>130</v>
      </c>
      <c r="C137" s="11">
        <v>43055.39</v>
      </c>
      <c r="D137" s="11">
        <v>3110.07</v>
      </c>
      <c r="E137" s="11">
        <v>2563.54</v>
      </c>
      <c r="F137" s="109">
        <v>48729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266836.25</v>
      </c>
      <c r="D139" s="11">
        <v>35997.120000000003</v>
      </c>
      <c r="E139" s="11">
        <v>34924.18</v>
      </c>
      <c r="F139" s="109">
        <v>337757.55</v>
      </c>
    </row>
    <row r="140" spans="1:6" s="1" customFormat="1" x14ac:dyDescent="0.2">
      <c r="A140" s="9">
        <v>810190</v>
      </c>
      <c r="B140" s="10" t="s">
        <v>37</v>
      </c>
      <c r="C140" s="11">
        <v>213269.56</v>
      </c>
      <c r="D140" s="11">
        <v>6393.52</v>
      </c>
      <c r="E140" s="11">
        <v>8676.92</v>
      </c>
      <c r="F140" s="109">
        <v>228340</v>
      </c>
    </row>
    <row r="141" spans="1:6" s="1" customFormat="1" x14ac:dyDescent="0.2">
      <c r="A141" s="9">
        <v>810198</v>
      </c>
      <c r="B141" s="10" t="s">
        <v>38</v>
      </c>
      <c r="C141" s="11">
        <v>153879.99</v>
      </c>
      <c r="D141" s="11">
        <v>0</v>
      </c>
      <c r="E141" s="11">
        <v>960.01</v>
      </c>
      <c r="F141" s="109">
        <v>154840</v>
      </c>
    </row>
    <row r="142" spans="1:6" s="1" customFormat="1" x14ac:dyDescent="0.2">
      <c r="A142" s="9">
        <v>810201</v>
      </c>
      <c r="B142" s="10" t="s">
        <v>39</v>
      </c>
      <c r="C142" s="11">
        <v>174451.76</v>
      </c>
      <c r="D142" s="11">
        <v>6195.66</v>
      </c>
      <c r="E142" s="11">
        <v>6532.58</v>
      </c>
      <c r="F142" s="109">
        <v>187180</v>
      </c>
    </row>
    <row r="143" spans="1:6" s="1" customFormat="1" x14ac:dyDescent="0.2">
      <c r="A143" s="9">
        <v>810226</v>
      </c>
      <c r="B143" s="10" t="s">
        <v>250</v>
      </c>
      <c r="C143" s="11">
        <v>2781725.58</v>
      </c>
      <c r="D143" s="11">
        <v>109294.42</v>
      </c>
      <c r="E143" s="11">
        <v>120970.8</v>
      </c>
      <c r="F143" s="109">
        <v>3011990.8</v>
      </c>
    </row>
    <row r="144" spans="1:6" s="1" customFormat="1" x14ac:dyDescent="0.2">
      <c r="A144" s="9">
        <v>810231</v>
      </c>
      <c r="B144" s="10" t="s">
        <v>131</v>
      </c>
      <c r="C144" s="11">
        <v>43012.09</v>
      </c>
      <c r="D144" s="11">
        <v>3106.95</v>
      </c>
      <c r="E144" s="11">
        <v>2560.96</v>
      </c>
      <c r="F144" s="109">
        <v>48679.999999999993</v>
      </c>
    </row>
    <row r="145" spans="1:6" s="1" customFormat="1" x14ac:dyDescent="0.2">
      <c r="A145" s="9">
        <v>810234</v>
      </c>
      <c r="B145" s="10" t="s">
        <v>40</v>
      </c>
      <c r="C145" s="11">
        <v>1304242.21</v>
      </c>
      <c r="D145" s="11">
        <v>93177</v>
      </c>
      <c r="E145" s="11">
        <v>157070</v>
      </c>
      <c r="F145" s="109">
        <v>1554489.21</v>
      </c>
    </row>
    <row r="146" spans="1:6" s="1" customFormat="1" x14ac:dyDescent="0.2">
      <c r="A146" s="9">
        <v>810249</v>
      </c>
      <c r="B146" s="10" t="s">
        <v>289</v>
      </c>
      <c r="C146" s="11">
        <v>170667.37</v>
      </c>
      <c r="D146" s="11">
        <v>22837.200000000001</v>
      </c>
      <c r="E146" s="11">
        <v>23075.43</v>
      </c>
      <c r="F146" s="109">
        <v>216580</v>
      </c>
    </row>
    <row r="147" spans="1:6" s="8" customFormat="1" x14ac:dyDescent="0.2">
      <c r="A147" s="9">
        <v>810258</v>
      </c>
      <c r="B147" s="10" t="s">
        <v>99</v>
      </c>
      <c r="C147" s="11">
        <v>538470.49</v>
      </c>
      <c r="D147" s="11">
        <v>28768.58</v>
      </c>
      <c r="E147" s="11">
        <v>20760.93</v>
      </c>
      <c r="F147" s="109">
        <v>588000</v>
      </c>
    </row>
    <row r="148" spans="1:6" s="1" customFormat="1" x14ac:dyDescent="0.2">
      <c r="A148" s="9">
        <v>810259</v>
      </c>
      <c r="B148" s="10" t="s">
        <v>100</v>
      </c>
      <c r="C148" s="11">
        <v>4205565.3899999997</v>
      </c>
      <c r="D148" s="11">
        <v>36725.08</v>
      </c>
      <c r="E148" s="11">
        <v>372105.18</v>
      </c>
      <c r="F148" s="109">
        <v>4614395.6499999994</v>
      </c>
    </row>
    <row r="149" spans="1:6" s="1" customFormat="1" x14ac:dyDescent="0.2">
      <c r="A149" s="9">
        <v>810312</v>
      </c>
      <c r="B149" s="10" t="s">
        <v>132</v>
      </c>
      <c r="C149" s="11">
        <v>43012.09</v>
      </c>
      <c r="D149" s="11">
        <v>3106.95</v>
      </c>
      <c r="E149" s="11">
        <v>2560.96</v>
      </c>
      <c r="F149" s="109">
        <v>48679.999999999993</v>
      </c>
    </row>
    <row r="150" spans="1:6" s="1" customFormat="1" x14ac:dyDescent="0.2">
      <c r="A150" s="9">
        <v>810315</v>
      </c>
      <c r="B150" s="10" t="s">
        <v>295</v>
      </c>
      <c r="C150" s="11">
        <v>300000</v>
      </c>
      <c r="D150" s="11">
        <v>150000</v>
      </c>
      <c r="E150" s="11">
        <v>150000</v>
      </c>
      <c r="F150" s="109">
        <v>600000</v>
      </c>
    </row>
    <row r="151" spans="1:6" s="1" customFormat="1" x14ac:dyDescent="0.2">
      <c r="A151" s="9">
        <v>810318</v>
      </c>
      <c r="B151" s="10" t="s">
        <v>296</v>
      </c>
      <c r="C151" s="11">
        <v>450000</v>
      </c>
      <c r="D151" s="11">
        <v>80000</v>
      </c>
      <c r="E151" s="11">
        <v>70000</v>
      </c>
      <c r="F151" s="109">
        <v>600000</v>
      </c>
    </row>
    <row r="152" spans="1:6" s="1" customFormat="1" x14ac:dyDescent="0.2">
      <c r="A152" s="9">
        <v>810319</v>
      </c>
      <c r="B152" s="10" t="s">
        <v>297</v>
      </c>
      <c r="C152" s="11">
        <v>450000</v>
      </c>
      <c r="D152" s="11">
        <v>80000</v>
      </c>
      <c r="E152" s="11">
        <v>70000</v>
      </c>
      <c r="F152" s="109">
        <v>600000</v>
      </c>
    </row>
    <row r="153" spans="1:6" s="1" customFormat="1" x14ac:dyDescent="0.2">
      <c r="A153" s="9">
        <v>810321</v>
      </c>
      <c r="B153" s="10" t="s">
        <v>298</v>
      </c>
      <c r="C153" s="11">
        <v>50000</v>
      </c>
      <c r="D153" s="11">
        <v>50000</v>
      </c>
      <c r="E153" s="11">
        <v>50000</v>
      </c>
      <c r="F153" s="109">
        <v>150000</v>
      </c>
    </row>
    <row r="154" spans="1:6" s="1" customFormat="1" x14ac:dyDescent="0.2">
      <c r="A154" s="161" t="s">
        <v>41</v>
      </c>
      <c r="B154" s="161"/>
      <c r="C154" s="7">
        <v>20576716.650000002</v>
      </c>
      <c r="D154" s="7">
        <v>343087.47</v>
      </c>
      <c r="E154" s="7">
        <v>86326564.820000008</v>
      </c>
      <c r="F154" s="7">
        <v>107246368.94000001</v>
      </c>
    </row>
    <row r="155" spans="1:6" s="1" customFormat="1" x14ac:dyDescent="0.2">
      <c r="A155" s="9">
        <v>810006</v>
      </c>
      <c r="B155" s="10" t="s">
        <v>251</v>
      </c>
      <c r="C155" s="11">
        <v>19315658.870000001</v>
      </c>
      <c r="D155" s="11">
        <v>325386.09999999998</v>
      </c>
      <c r="E155" s="11">
        <v>79253341.969999999</v>
      </c>
      <c r="F155" s="109">
        <v>98894386.939999998</v>
      </c>
    </row>
    <row r="156" spans="1:6" s="1" customFormat="1" x14ac:dyDescent="0.2">
      <c r="A156" s="9">
        <v>810151</v>
      </c>
      <c r="B156" s="10" t="s">
        <v>252</v>
      </c>
      <c r="C156" s="11">
        <v>1220797.46</v>
      </c>
      <c r="D156" s="11">
        <v>15621.74</v>
      </c>
      <c r="E156" s="11">
        <v>6286580.7999999998</v>
      </c>
      <c r="F156" s="109">
        <v>7523000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11746.77</v>
      </c>
      <c r="D158" s="11">
        <v>0</v>
      </c>
      <c r="E158" s="11">
        <v>287153.23</v>
      </c>
      <c r="F158" s="109">
        <v>298900</v>
      </c>
    </row>
    <row r="159" spans="1:6" s="1" customFormat="1" x14ac:dyDescent="0.2">
      <c r="A159" s="9">
        <v>810169</v>
      </c>
      <c r="B159" s="10" t="s">
        <v>17</v>
      </c>
      <c r="C159" s="11">
        <v>11688.85</v>
      </c>
      <c r="D159" s="11">
        <v>2000</v>
      </c>
      <c r="E159" s="11">
        <v>289131.15000000002</v>
      </c>
      <c r="F159" s="109">
        <v>302820</v>
      </c>
    </row>
    <row r="160" spans="1:6" s="1" customFormat="1" x14ac:dyDescent="0.2">
      <c r="A160" s="9">
        <v>810192</v>
      </c>
      <c r="B160" s="10" t="s">
        <v>43</v>
      </c>
      <c r="C160" s="11">
        <v>13840.74</v>
      </c>
      <c r="D160" s="11">
        <v>0</v>
      </c>
      <c r="E160" s="11">
        <v>189999.26</v>
      </c>
      <c r="F160" s="109">
        <v>203840</v>
      </c>
    </row>
    <row r="161" spans="1:7" s="8" customFormat="1" x14ac:dyDescent="0.2">
      <c r="A161" s="9">
        <v>810304</v>
      </c>
      <c r="B161" s="10" t="s">
        <v>254</v>
      </c>
      <c r="C161" s="11">
        <v>2983.96</v>
      </c>
      <c r="D161" s="11">
        <v>79.63</v>
      </c>
      <c r="E161" s="11">
        <v>20358.41</v>
      </c>
      <c r="F161" s="109">
        <v>23422</v>
      </c>
    </row>
    <row r="162" spans="1:7" s="1" customFormat="1" ht="12.75" customHeight="1" x14ac:dyDescent="0.2">
      <c r="A162" s="161" t="s">
        <v>44</v>
      </c>
      <c r="B162" s="161"/>
      <c r="C162" s="7">
        <v>4325454.83</v>
      </c>
      <c r="D162" s="7">
        <v>65640132.869999997</v>
      </c>
      <c r="E162" s="7">
        <v>121632.69</v>
      </c>
      <c r="F162" s="7">
        <v>70087220.390000001</v>
      </c>
    </row>
    <row r="163" spans="1:7" s="1" customFormat="1" x14ac:dyDescent="0.2">
      <c r="A163" s="9">
        <v>810131</v>
      </c>
      <c r="B163" s="10" t="s">
        <v>255</v>
      </c>
      <c r="C163" s="11">
        <v>4325454.83</v>
      </c>
      <c r="D163" s="11">
        <v>65640132.869999997</v>
      </c>
      <c r="E163" s="11">
        <v>121632.69</v>
      </c>
      <c r="F163" s="109">
        <v>70087220.390000001</v>
      </c>
    </row>
    <row r="164" spans="1:7" s="1" customFormat="1" x14ac:dyDescent="0.2">
      <c r="A164" s="37"/>
      <c r="B164" s="37" t="s">
        <v>45</v>
      </c>
      <c r="C164" s="13">
        <v>3429050241.2200007</v>
      </c>
      <c r="D164" s="13">
        <v>463663064.55000007</v>
      </c>
      <c r="E164" s="13">
        <v>522618862.22999996</v>
      </c>
      <c r="F164" s="13">
        <v>4415332168.000001</v>
      </c>
      <c r="G164" s="12"/>
    </row>
    <row r="165" spans="1:7" s="1" customFormat="1" x14ac:dyDescent="0.2">
      <c r="B165" s="20"/>
      <c r="C165" s="57"/>
      <c r="D165" s="57"/>
      <c r="E165" s="57"/>
      <c r="F165" s="57"/>
    </row>
    <row r="166" spans="1:7" ht="12.75" hidden="1" customHeight="1" x14ac:dyDescent="0.2">
      <c r="B166" s="19"/>
      <c r="C166" s="15"/>
      <c r="D166" s="15"/>
      <c r="E166" s="15"/>
      <c r="F166" s="15"/>
    </row>
    <row r="167" spans="1:7" ht="12.75" hidden="1" customHeight="1" x14ac:dyDescent="0.2"/>
    <row r="168" spans="1:7" ht="12.75" hidden="1" customHeight="1" x14ac:dyDescent="0.2"/>
    <row r="169" spans="1:7" ht="12.75" hidden="1" customHeight="1" x14ac:dyDescent="0.2"/>
    <row r="170" spans="1:7" ht="12.75" hidden="1" customHeight="1" x14ac:dyDescent="0.2"/>
    <row r="171" spans="1:7" ht="12.75" hidden="1" customHeight="1" x14ac:dyDescent="0.2"/>
    <row r="172" spans="1:7" ht="12.75" hidden="1" customHeight="1" x14ac:dyDescent="0.2"/>
    <row r="173" spans="1:7" ht="12.75" hidden="1" customHeight="1" x14ac:dyDescent="0.2"/>
    <row r="174" spans="1:7" ht="12.75" hidden="1" customHeight="1" x14ac:dyDescent="0.2"/>
    <row r="175" spans="1:7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7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4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44" priority="4" operator="lessThan">
      <formula>0</formula>
    </cfRule>
  </conditionalFormatting>
  <conditionalFormatting sqref="C12:F164">
    <cfRule type="expression" dxfId="43" priority="5">
      <formula>IF(C12=0,#REF!&lt;&gt;0)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7D0D2-88A3-4668-B069-CC61CC65047D}">
  <sheetPr>
    <tabColor rgb="FF92D050"/>
    <outlinePr summaryBelow="0"/>
  </sheetPr>
  <dimension ref="A1:G206"/>
  <sheetViews>
    <sheetView view="pageBreakPreview" zoomScale="85" zoomScaleNormal="65" zoomScaleSheetLayoutView="85" workbookViewId="0">
      <pane xSplit="2" ySplit="11" topLeftCell="C146" activePane="bottomRight" state="frozen"/>
      <selection activeCell="H155" sqref="H155"/>
      <selection pane="topRight" activeCell="H155" sqref="H155"/>
      <selection pane="bottomLeft" activeCell="H155" sqref="H155"/>
      <selection pane="bottomRight" activeCell="M149" sqref="M149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5.140625" style="4" customWidth="1"/>
    <col min="8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2" width="9.140625" style="4"/>
    <col min="16313" max="16325" width="9.140625" style="4" customWidth="1"/>
    <col min="16326" max="16330" width="9.140625" style="4"/>
    <col min="16331" max="16332" width="9.140625" style="4" customWidth="1"/>
    <col min="16333" max="16384" width="9.140625" style="4"/>
  </cols>
  <sheetData>
    <row r="1" spans="1:6" x14ac:dyDescent="0.2">
      <c r="A1" s="162" t="s">
        <v>150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303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311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125</v>
      </c>
      <c r="D9" s="163"/>
      <c r="E9" s="163"/>
      <c r="F9" s="163" t="s">
        <v>51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0.2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21">
        <v>257</v>
      </c>
      <c r="D12" s="21">
        <v>65507</v>
      </c>
      <c r="E12" s="21">
        <v>18</v>
      </c>
      <c r="F12" s="21">
        <v>65782</v>
      </c>
    </row>
    <row r="13" spans="1:6" s="1" customFormat="1" x14ac:dyDescent="0.2">
      <c r="A13" s="9">
        <v>810001</v>
      </c>
      <c r="B13" s="10" t="s">
        <v>172</v>
      </c>
      <c r="C13" s="22">
        <v>256</v>
      </c>
      <c r="D13" s="22">
        <v>65138</v>
      </c>
      <c r="E13" s="22">
        <v>18</v>
      </c>
      <c r="F13" s="22">
        <v>65412</v>
      </c>
    </row>
    <row r="14" spans="1:6" s="1" customFormat="1" x14ac:dyDescent="0.2">
      <c r="A14" s="9">
        <v>810175</v>
      </c>
      <c r="B14" s="10" t="s">
        <v>173</v>
      </c>
      <c r="C14" s="22">
        <v>1</v>
      </c>
      <c r="D14" s="22">
        <v>369</v>
      </c>
      <c r="E14" s="22">
        <v>0</v>
      </c>
      <c r="F14" s="22">
        <v>370</v>
      </c>
    </row>
    <row r="15" spans="1:6" s="8" customFormat="1" ht="12.75" customHeight="1" x14ac:dyDescent="0.2">
      <c r="A15" s="161" t="s">
        <v>7</v>
      </c>
      <c r="B15" s="161"/>
      <c r="C15" s="21">
        <v>967</v>
      </c>
      <c r="D15" s="21">
        <v>58736</v>
      </c>
      <c r="E15" s="21">
        <v>97</v>
      </c>
      <c r="F15" s="21">
        <v>59800</v>
      </c>
    </row>
    <row r="16" spans="1:6" s="1" customFormat="1" x14ac:dyDescent="0.2">
      <c r="A16" s="9">
        <v>810008</v>
      </c>
      <c r="B16" s="10" t="s">
        <v>174</v>
      </c>
      <c r="C16" s="22">
        <v>544</v>
      </c>
      <c r="D16" s="22">
        <v>32826</v>
      </c>
      <c r="E16" s="22">
        <v>42</v>
      </c>
      <c r="F16" s="22">
        <v>33412</v>
      </c>
    </row>
    <row r="17" spans="1:6" s="1" customFormat="1" x14ac:dyDescent="0.2">
      <c r="A17" s="9">
        <v>810009</v>
      </c>
      <c r="B17" s="10" t="s">
        <v>175</v>
      </c>
      <c r="C17" s="22">
        <v>423</v>
      </c>
      <c r="D17" s="22">
        <v>25910</v>
      </c>
      <c r="E17" s="22">
        <v>55</v>
      </c>
      <c r="F17" s="22">
        <v>26388</v>
      </c>
    </row>
    <row r="18" spans="1:6" s="8" customFormat="1" ht="12.75" customHeight="1" x14ac:dyDescent="0.2">
      <c r="A18" s="161" t="s">
        <v>8</v>
      </c>
      <c r="B18" s="161"/>
      <c r="C18" s="21">
        <v>43143</v>
      </c>
      <c r="D18" s="21">
        <v>2084</v>
      </c>
      <c r="E18" s="21">
        <v>33719</v>
      </c>
      <c r="F18" s="21">
        <v>78946</v>
      </c>
    </row>
    <row r="19" spans="1:6" s="1" customFormat="1" x14ac:dyDescent="0.2">
      <c r="A19" s="9">
        <v>810017</v>
      </c>
      <c r="B19" s="10" t="s">
        <v>176</v>
      </c>
      <c r="C19" s="22">
        <v>40544</v>
      </c>
      <c r="D19" s="22">
        <v>1994</v>
      </c>
      <c r="E19" s="22">
        <v>22983</v>
      </c>
      <c r="F19" s="22">
        <v>65521</v>
      </c>
    </row>
    <row r="20" spans="1:6" s="1" customFormat="1" x14ac:dyDescent="0.2">
      <c r="A20" s="9">
        <v>810026</v>
      </c>
      <c r="B20" s="10" t="s">
        <v>177</v>
      </c>
      <c r="C20" s="22">
        <v>882</v>
      </c>
      <c r="D20" s="22">
        <v>81</v>
      </c>
      <c r="E20" s="22">
        <v>1100</v>
      </c>
      <c r="F20" s="22">
        <v>2063</v>
      </c>
    </row>
    <row r="21" spans="1:6" s="1" customFormat="1" x14ac:dyDescent="0.2">
      <c r="A21" s="9">
        <v>810206</v>
      </c>
      <c r="B21" s="10" t="s">
        <v>178</v>
      </c>
      <c r="C21" s="22">
        <v>1717</v>
      </c>
      <c r="D21" s="22">
        <v>9</v>
      </c>
      <c r="E21" s="22">
        <v>9636</v>
      </c>
      <c r="F21" s="22">
        <v>11362</v>
      </c>
    </row>
    <row r="22" spans="1:6" s="8" customFormat="1" ht="12.75" customHeight="1" x14ac:dyDescent="0.2">
      <c r="A22" s="161" t="s">
        <v>9</v>
      </c>
      <c r="B22" s="161"/>
      <c r="C22" s="21">
        <v>91772</v>
      </c>
      <c r="D22" s="21">
        <v>632</v>
      </c>
      <c r="E22" s="21">
        <v>383</v>
      </c>
      <c r="F22" s="21">
        <v>92787</v>
      </c>
    </row>
    <row r="23" spans="1:6" s="1" customFormat="1" x14ac:dyDescent="0.2">
      <c r="A23" s="9">
        <v>810032</v>
      </c>
      <c r="B23" s="10" t="s">
        <v>179</v>
      </c>
      <c r="C23" s="22">
        <v>91772</v>
      </c>
      <c r="D23" s="22">
        <v>632</v>
      </c>
      <c r="E23" s="22">
        <v>383</v>
      </c>
      <c r="F23" s="22">
        <v>92787</v>
      </c>
    </row>
    <row r="24" spans="1:6" s="8" customFormat="1" ht="12.75" customHeight="1" x14ac:dyDescent="0.2">
      <c r="A24" s="161" t="s">
        <v>10</v>
      </c>
      <c r="B24" s="161"/>
      <c r="C24" s="21">
        <v>60150</v>
      </c>
      <c r="D24" s="21">
        <v>36</v>
      </c>
      <c r="E24" s="21">
        <v>334</v>
      </c>
      <c r="F24" s="21">
        <v>60520</v>
      </c>
    </row>
    <row r="25" spans="1:6" s="1" customFormat="1" x14ac:dyDescent="0.2">
      <c r="A25" s="9">
        <v>810039</v>
      </c>
      <c r="B25" s="10" t="s">
        <v>180</v>
      </c>
      <c r="C25" s="22">
        <v>44909</v>
      </c>
      <c r="D25" s="22">
        <v>34</v>
      </c>
      <c r="E25" s="22">
        <v>278</v>
      </c>
      <c r="F25" s="22">
        <v>45221</v>
      </c>
    </row>
    <row r="26" spans="1:6" s="1" customFormat="1" x14ac:dyDescent="0.2">
      <c r="A26" s="9">
        <v>810040</v>
      </c>
      <c r="B26" s="10" t="s">
        <v>181</v>
      </c>
      <c r="C26" s="22">
        <v>15241</v>
      </c>
      <c r="D26" s="22">
        <v>2</v>
      </c>
      <c r="E26" s="22">
        <v>56</v>
      </c>
      <c r="F26" s="22">
        <v>15299</v>
      </c>
    </row>
    <row r="27" spans="1:6" s="8" customFormat="1" ht="12.75" customHeight="1" x14ac:dyDescent="0.2">
      <c r="A27" s="161" t="s">
        <v>11</v>
      </c>
      <c r="B27" s="161"/>
      <c r="C27" s="21">
        <v>5570</v>
      </c>
      <c r="D27" s="21">
        <v>53726</v>
      </c>
      <c r="E27" s="21">
        <v>2232</v>
      </c>
      <c r="F27" s="21">
        <v>61528</v>
      </c>
    </row>
    <row r="28" spans="1:6" s="1" customFormat="1" x14ac:dyDescent="0.2">
      <c r="A28" s="9">
        <v>810058</v>
      </c>
      <c r="B28" s="10" t="s">
        <v>182</v>
      </c>
      <c r="C28" s="22">
        <v>5545</v>
      </c>
      <c r="D28" s="22">
        <v>53140</v>
      </c>
      <c r="E28" s="22">
        <v>2225</v>
      </c>
      <c r="F28" s="22">
        <v>60910</v>
      </c>
    </row>
    <row r="29" spans="1:6" s="1" customFormat="1" x14ac:dyDescent="0.2">
      <c r="A29" s="9">
        <v>810162</v>
      </c>
      <c r="B29" s="10" t="s">
        <v>183</v>
      </c>
      <c r="C29" s="22">
        <v>25</v>
      </c>
      <c r="D29" s="22">
        <v>586</v>
      </c>
      <c r="E29" s="22">
        <v>7</v>
      </c>
      <c r="F29" s="22">
        <v>618</v>
      </c>
    </row>
    <row r="30" spans="1:6" s="1" customFormat="1" ht="12.75" customHeight="1" x14ac:dyDescent="0.2">
      <c r="A30" s="161" t="s">
        <v>12</v>
      </c>
      <c r="B30" s="161"/>
      <c r="C30" s="21">
        <v>74583</v>
      </c>
      <c r="D30" s="21">
        <v>36126</v>
      </c>
      <c r="E30" s="21">
        <v>455</v>
      </c>
      <c r="F30" s="21">
        <v>111164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56393</v>
      </c>
      <c r="D31" s="22">
        <v>22542</v>
      </c>
      <c r="E31" s="22">
        <v>417</v>
      </c>
      <c r="F31" s="22">
        <v>79352</v>
      </c>
    </row>
    <row r="32" spans="1:6" s="1" customFormat="1" x14ac:dyDescent="0.2">
      <c r="A32" s="9">
        <v>810062</v>
      </c>
      <c r="B32" s="10" t="s">
        <v>185</v>
      </c>
      <c r="C32" s="22">
        <v>18190</v>
      </c>
      <c r="D32" s="22">
        <v>13584</v>
      </c>
      <c r="E32" s="22">
        <v>38</v>
      </c>
      <c r="F32" s="22">
        <v>31812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61" t="s">
        <v>13</v>
      </c>
      <c r="B34" s="161"/>
      <c r="C34" s="21">
        <v>251312</v>
      </c>
      <c r="D34" s="21">
        <v>5224</v>
      </c>
      <c r="E34" s="21">
        <v>4186</v>
      </c>
      <c r="F34" s="21">
        <v>260722</v>
      </c>
    </row>
    <row r="35" spans="1:6" s="1" customFormat="1" x14ac:dyDescent="0.2">
      <c r="A35" s="9">
        <v>810064</v>
      </c>
      <c r="B35" s="10" t="s">
        <v>186</v>
      </c>
      <c r="C35" s="22">
        <v>77376</v>
      </c>
      <c r="D35" s="22">
        <v>4807</v>
      </c>
      <c r="E35" s="22">
        <v>2281</v>
      </c>
      <c r="F35" s="22">
        <v>84464</v>
      </c>
    </row>
    <row r="36" spans="1:6" s="1" customFormat="1" x14ac:dyDescent="0.2">
      <c r="A36" s="9">
        <v>810073</v>
      </c>
      <c r="B36" s="10" t="s">
        <v>187</v>
      </c>
      <c r="C36" s="22">
        <v>28973</v>
      </c>
      <c r="D36" s="22">
        <v>99</v>
      </c>
      <c r="E36" s="22">
        <v>46</v>
      </c>
      <c r="F36" s="22">
        <v>29118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57347</v>
      </c>
      <c r="D37" s="22">
        <v>157</v>
      </c>
      <c r="E37" s="22">
        <v>1758</v>
      </c>
      <c r="F37" s="22">
        <v>59262</v>
      </c>
    </row>
    <row r="38" spans="1:6" s="1" customFormat="1" x14ac:dyDescent="0.2">
      <c r="A38" s="9">
        <v>810076</v>
      </c>
      <c r="B38" s="10" t="s">
        <v>189</v>
      </c>
      <c r="C38" s="22">
        <v>87616</v>
      </c>
      <c r="D38" s="22">
        <v>161</v>
      </c>
      <c r="E38" s="22">
        <v>101</v>
      </c>
      <c r="F38" s="22">
        <v>87878</v>
      </c>
    </row>
    <row r="39" spans="1:6" s="1" customFormat="1" ht="12.75" customHeight="1" x14ac:dyDescent="0.2">
      <c r="A39" s="161" t="s">
        <v>14</v>
      </c>
      <c r="B39" s="161"/>
      <c r="C39" s="21">
        <v>31730</v>
      </c>
      <c r="D39" s="21">
        <v>195</v>
      </c>
      <c r="E39" s="21">
        <v>75</v>
      </c>
      <c r="F39" s="21">
        <v>32000</v>
      </c>
    </row>
    <row r="40" spans="1:6" s="1" customFormat="1" x14ac:dyDescent="0.2">
      <c r="A40" s="9">
        <v>810157</v>
      </c>
      <c r="B40" s="10" t="s">
        <v>190</v>
      </c>
      <c r="C40" s="22">
        <v>31730</v>
      </c>
      <c r="D40" s="22">
        <v>195</v>
      </c>
      <c r="E40" s="22">
        <v>75</v>
      </c>
      <c r="F40" s="22">
        <v>32000</v>
      </c>
    </row>
    <row r="41" spans="1:6" s="1" customFormat="1" ht="12.75" customHeight="1" x14ac:dyDescent="0.2">
      <c r="A41" s="161" t="s">
        <v>15</v>
      </c>
      <c r="B41" s="161"/>
      <c r="C41" s="21">
        <v>193758</v>
      </c>
      <c r="D41" s="21">
        <v>18577</v>
      </c>
      <c r="E41" s="21">
        <v>4985</v>
      </c>
      <c r="F41" s="21">
        <v>217320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153774</v>
      </c>
      <c r="D42" s="22">
        <v>15976</v>
      </c>
      <c r="E42" s="22">
        <v>3877</v>
      </c>
      <c r="F42" s="22">
        <v>173627</v>
      </c>
    </row>
    <row r="43" spans="1:6" s="1" customFormat="1" x14ac:dyDescent="0.2">
      <c r="A43" s="9">
        <v>810127</v>
      </c>
      <c r="B43" s="10" t="s">
        <v>192</v>
      </c>
      <c r="C43" s="22">
        <v>16707</v>
      </c>
      <c r="D43" s="22">
        <v>574</v>
      </c>
      <c r="E43" s="22">
        <v>121</v>
      </c>
      <c r="F43" s="22">
        <v>17402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17409</v>
      </c>
      <c r="D44" s="22">
        <v>608</v>
      </c>
      <c r="E44" s="22">
        <v>122</v>
      </c>
      <c r="F44" s="22">
        <v>18139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5210</v>
      </c>
      <c r="D48" s="22">
        <v>1406</v>
      </c>
      <c r="E48" s="22">
        <v>864</v>
      </c>
      <c r="F48" s="22">
        <v>7480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602</v>
      </c>
      <c r="D50" s="22">
        <v>10</v>
      </c>
      <c r="E50" s="22">
        <v>0</v>
      </c>
      <c r="F50" s="22">
        <v>612</v>
      </c>
    </row>
    <row r="51" spans="1:6" s="1" customFormat="1" x14ac:dyDescent="0.2">
      <c r="A51" s="9">
        <v>810307</v>
      </c>
      <c r="B51" s="10" t="s">
        <v>133</v>
      </c>
      <c r="C51" s="22">
        <v>56</v>
      </c>
      <c r="D51" s="22">
        <v>3</v>
      </c>
      <c r="E51" s="22">
        <v>1</v>
      </c>
      <c r="F51" s="22">
        <v>60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61" t="s">
        <v>16</v>
      </c>
      <c r="B53" s="161"/>
      <c r="C53" s="21">
        <v>9726</v>
      </c>
      <c r="D53" s="21">
        <v>391</v>
      </c>
      <c r="E53" s="21">
        <v>122654</v>
      </c>
      <c r="F53" s="21">
        <v>132771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9672</v>
      </c>
      <c r="D54" s="22">
        <v>371</v>
      </c>
      <c r="E54" s="22">
        <v>122032</v>
      </c>
      <c r="F54" s="22">
        <v>132075</v>
      </c>
    </row>
    <row r="55" spans="1:6" s="1" customFormat="1" x14ac:dyDescent="0.2">
      <c r="A55" s="9">
        <v>810172</v>
      </c>
      <c r="B55" s="10" t="s">
        <v>17</v>
      </c>
      <c r="C55" s="22">
        <v>13</v>
      </c>
      <c r="D55" s="22">
        <v>2</v>
      </c>
      <c r="E55" s="22">
        <v>392</v>
      </c>
      <c r="F55" s="22">
        <v>407</v>
      </c>
    </row>
    <row r="56" spans="1:6" s="1" customFormat="1" x14ac:dyDescent="0.2">
      <c r="A56" s="9">
        <v>810179</v>
      </c>
      <c r="B56" s="10" t="s">
        <v>18</v>
      </c>
      <c r="C56" s="22">
        <v>7</v>
      </c>
      <c r="D56" s="22">
        <v>2</v>
      </c>
      <c r="E56" s="22">
        <v>2</v>
      </c>
      <c r="F56" s="22">
        <v>11</v>
      </c>
    </row>
    <row r="57" spans="1:6" s="1" customFormat="1" x14ac:dyDescent="0.2">
      <c r="A57" s="9">
        <v>810257</v>
      </c>
      <c r="B57" s="10" t="s">
        <v>98</v>
      </c>
      <c r="C57" s="22">
        <v>4</v>
      </c>
      <c r="D57" s="22">
        <v>1</v>
      </c>
      <c r="E57" s="22">
        <v>73</v>
      </c>
      <c r="F57" s="22">
        <v>78</v>
      </c>
    </row>
    <row r="58" spans="1:6" s="1" customFormat="1" x14ac:dyDescent="0.2">
      <c r="A58" s="9">
        <v>810317</v>
      </c>
      <c r="B58" s="10" t="s">
        <v>300</v>
      </c>
      <c r="C58" s="22">
        <v>30</v>
      </c>
      <c r="D58" s="22">
        <v>15</v>
      </c>
      <c r="E58" s="22">
        <v>155</v>
      </c>
      <c r="F58" s="22">
        <v>200</v>
      </c>
    </row>
    <row r="59" spans="1:6" s="1" customFormat="1" ht="12.75" customHeight="1" x14ac:dyDescent="0.2">
      <c r="A59" s="161" t="s">
        <v>19</v>
      </c>
      <c r="B59" s="161"/>
      <c r="C59" s="21">
        <v>12312</v>
      </c>
      <c r="D59" s="21">
        <v>88</v>
      </c>
      <c r="E59" s="21">
        <v>86699</v>
      </c>
      <c r="F59" s="21">
        <v>99099</v>
      </c>
    </row>
    <row r="60" spans="1:6" s="1" customFormat="1" x14ac:dyDescent="0.2">
      <c r="A60" s="9">
        <v>810089</v>
      </c>
      <c r="B60" s="10" t="s">
        <v>200</v>
      </c>
      <c r="C60" s="22">
        <v>11716</v>
      </c>
      <c r="D60" s="22">
        <v>74</v>
      </c>
      <c r="E60" s="22">
        <v>79034</v>
      </c>
      <c r="F60" s="22">
        <v>90824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578</v>
      </c>
      <c r="D61" s="22">
        <v>11</v>
      </c>
      <c r="E61" s="22">
        <v>7465</v>
      </c>
      <c r="F61" s="22">
        <v>8054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18</v>
      </c>
      <c r="D63" s="22">
        <v>3</v>
      </c>
      <c r="E63" s="22">
        <v>200</v>
      </c>
      <c r="F63" s="22">
        <v>221</v>
      </c>
    </row>
    <row r="64" spans="1:6" s="1" customFormat="1" ht="12.75" customHeight="1" x14ac:dyDescent="0.2">
      <c r="A64" s="161" t="s">
        <v>22</v>
      </c>
      <c r="B64" s="161"/>
      <c r="C64" s="21">
        <v>139951</v>
      </c>
      <c r="D64" s="21">
        <v>236</v>
      </c>
      <c r="E64" s="21">
        <v>1281</v>
      </c>
      <c r="F64" s="21">
        <v>141468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59272</v>
      </c>
      <c r="D65" s="22">
        <v>32</v>
      </c>
      <c r="E65" s="22">
        <v>536</v>
      </c>
      <c r="F65" s="22">
        <v>59840</v>
      </c>
    </row>
    <row r="66" spans="1:6" s="1" customFormat="1" x14ac:dyDescent="0.2">
      <c r="A66" s="9">
        <v>810091</v>
      </c>
      <c r="B66" s="10" t="s">
        <v>203</v>
      </c>
      <c r="C66" s="22">
        <v>10529</v>
      </c>
      <c r="D66" s="22">
        <v>42</v>
      </c>
      <c r="E66" s="22">
        <v>63</v>
      </c>
      <c r="F66" s="22">
        <v>10634</v>
      </c>
    </row>
    <row r="67" spans="1:6" s="1" customFormat="1" x14ac:dyDescent="0.2">
      <c r="A67" s="9">
        <v>810092</v>
      </c>
      <c r="B67" s="10" t="s">
        <v>204</v>
      </c>
      <c r="C67" s="22">
        <v>10291</v>
      </c>
      <c r="D67" s="22">
        <v>9</v>
      </c>
      <c r="E67" s="22">
        <v>76</v>
      </c>
      <c r="F67" s="22">
        <v>10376</v>
      </c>
    </row>
    <row r="68" spans="1:6" s="1" customFormat="1" x14ac:dyDescent="0.2">
      <c r="A68" s="9">
        <v>810139</v>
      </c>
      <c r="B68" s="10" t="s">
        <v>205</v>
      </c>
      <c r="C68" s="22">
        <v>59859</v>
      </c>
      <c r="D68" s="22">
        <v>153</v>
      </c>
      <c r="E68" s="22">
        <v>606</v>
      </c>
      <c r="F68" s="22">
        <v>60618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1" t="s">
        <v>23</v>
      </c>
      <c r="B70" s="161"/>
      <c r="C70" s="21">
        <v>242827</v>
      </c>
      <c r="D70" s="21">
        <v>9298</v>
      </c>
      <c r="E70" s="21">
        <v>10780</v>
      </c>
      <c r="F70" s="21">
        <v>262905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217930</v>
      </c>
      <c r="D71" s="22">
        <v>8492</v>
      </c>
      <c r="E71" s="22">
        <v>9875</v>
      </c>
      <c r="F71" s="22">
        <v>236297</v>
      </c>
    </row>
    <row r="72" spans="1:6" s="1" customFormat="1" x14ac:dyDescent="0.2">
      <c r="A72" s="9">
        <v>810095</v>
      </c>
      <c r="B72" s="10" t="s">
        <v>207</v>
      </c>
      <c r="C72" s="22">
        <v>21988</v>
      </c>
      <c r="D72" s="22">
        <v>696</v>
      </c>
      <c r="E72" s="22">
        <v>796</v>
      </c>
      <c r="F72" s="22">
        <v>23480</v>
      </c>
    </row>
    <row r="73" spans="1:6" s="1" customFormat="1" x14ac:dyDescent="0.2">
      <c r="A73" s="9">
        <v>810163</v>
      </c>
      <c r="B73" s="10" t="s">
        <v>24</v>
      </c>
      <c r="C73" s="22">
        <v>2788</v>
      </c>
      <c r="D73" s="22">
        <v>108</v>
      </c>
      <c r="E73" s="22">
        <v>103</v>
      </c>
      <c r="F73" s="22">
        <v>2999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64</v>
      </c>
      <c r="D76" s="22">
        <v>1</v>
      </c>
      <c r="E76" s="22">
        <v>4</v>
      </c>
      <c r="F76" s="22">
        <v>69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57</v>
      </c>
      <c r="D78" s="22">
        <v>1</v>
      </c>
      <c r="E78" s="22">
        <v>2</v>
      </c>
      <c r="F78" s="22">
        <v>60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61" t="s">
        <v>26</v>
      </c>
      <c r="B80" s="161"/>
      <c r="C80" s="21">
        <v>576175</v>
      </c>
      <c r="D80" s="21">
        <v>712</v>
      </c>
      <c r="E80" s="21">
        <v>5785</v>
      </c>
      <c r="F80" s="21">
        <v>582672</v>
      </c>
    </row>
    <row r="81" spans="1:6" s="1" customFormat="1" x14ac:dyDescent="0.2">
      <c r="A81" s="9">
        <v>810004</v>
      </c>
      <c r="B81" s="10" t="s">
        <v>211</v>
      </c>
      <c r="C81" s="22">
        <v>24348</v>
      </c>
      <c r="D81" s="22">
        <v>36</v>
      </c>
      <c r="E81" s="22">
        <v>207</v>
      </c>
      <c r="F81" s="22">
        <v>24591</v>
      </c>
    </row>
    <row r="82" spans="1:6" s="1" customFormat="1" x14ac:dyDescent="0.2">
      <c r="A82" s="9">
        <v>810097</v>
      </c>
      <c r="B82" s="10" t="s">
        <v>212</v>
      </c>
      <c r="C82" s="22">
        <v>163203</v>
      </c>
      <c r="D82" s="22">
        <v>165</v>
      </c>
      <c r="E82" s="22">
        <v>1241</v>
      </c>
      <c r="F82" s="22">
        <v>164609</v>
      </c>
    </row>
    <row r="83" spans="1:6" s="1" customFormat="1" x14ac:dyDescent="0.2">
      <c r="A83" s="9">
        <v>810098</v>
      </c>
      <c r="B83" s="10" t="s">
        <v>213</v>
      </c>
      <c r="C83" s="22">
        <v>19026</v>
      </c>
      <c r="D83" s="22">
        <v>22</v>
      </c>
      <c r="E83" s="22">
        <v>102</v>
      </c>
      <c r="F83" s="22">
        <v>19150</v>
      </c>
    </row>
    <row r="84" spans="1:6" s="1" customFormat="1" x14ac:dyDescent="0.2">
      <c r="A84" s="9">
        <v>810099</v>
      </c>
      <c r="B84" s="10" t="s">
        <v>214</v>
      </c>
      <c r="C84" s="22">
        <v>300560</v>
      </c>
      <c r="D84" s="22">
        <v>156</v>
      </c>
      <c r="E84" s="22">
        <v>1230</v>
      </c>
      <c r="F84" s="22">
        <v>301946</v>
      </c>
    </row>
    <row r="85" spans="1:6" s="1" customFormat="1" x14ac:dyDescent="0.2">
      <c r="A85" s="9">
        <v>810100</v>
      </c>
      <c r="B85" s="10" t="s">
        <v>215</v>
      </c>
      <c r="C85" s="22">
        <v>30639</v>
      </c>
      <c r="D85" s="22">
        <v>44</v>
      </c>
      <c r="E85" s="22">
        <v>263</v>
      </c>
      <c r="F85" s="22">
        <v>30946</v>
      </c>
    </row>
    <row r="86" spans="1:6" s="1" customFormat="1" x14ac:dyDescent="0.2">
      <c r="A86" s="9">
        <v>810101</v>
      </c>
      <c r="B86" s="10" t="s">
        <v>216</v>
      </c>
      <c r="C86" s="22">
        <v>2672</v>
      </c>
      <c r="D86" s="22">
        <v>3</v>
      </c>
      <c r="E86" s="22">
        <v>675</v>
      </c>
      <c r="F86" s="22">
        <v>3350</v>
      </c>
    </row>
    <row r="87" spans="1:6" s="1" customFormat="1" x14ac:dyDescent="0.2">
      <c r="A87" s="9">
        <v>810103</v>
      </c>
      <c r="B87" s="10" t="s">
        <v>217</v>
      </c>
      <c r="C87" s="22">
        <v>14058</v>
      </c>
      <c r="D87" s="22">
        <v>25</v>
      </c>
      <c r="E87" s="22">
        <v>167</v>
      </c>
      <c r="F87" s="22">
        <v>14250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8984</v>
      </c>
      <c r="D90" s="22">
        <v>75</v>
      </c>
      <c r="E90" s="22">
        <v>779</v>
      </c>
      <c r="F90" s="22">
        <v>9838</v>
      </c>
    </row>
    <row r="91" spans="1:6" s="1" customFormat="1" x14ac:dyDescent="0.2">
      <c r="A91" s="9">
        <v>810144</v>
      </c>
      <c r="B91" s="10" t="s">
        <v>221</v>
      </c>
      <c r="C91" s="22">
        <v>6069</v>
      </c>
      <c r="D91" s="22">
        <v>153</v>
      </c>
      <c r="E91" s="22">
        <v>1060</v>
      </c>
      <c r="F91" s="22">
        <v>7282</v>
      </c>
    </row>
    <row r="92" spans="1:6" s="1" customFormat="1" x14ac:dyDescent="0.2">
      <c r="A92" s="9">
        <v>810173</v>
      </c>
      <c r="B92" s="10" t="s">
        <v>27</v>
      </c>
      <c r="C92" s="22">
        <v>566</v>
      </c>
      <c r="D92" s="22">
        <v>2</v>
      </c>
      <c r="E92" s="22">
        <v>4</v>
      </c>
      <c r="F92" s="22">
        <v>572</v>
      </c>
    </row>
    <row r="93" spans="1:6" s="1" customFormat="1" x14ac:dyDescent="0.2">
      <c r="A93" s="9">
        <v>810177</v>
      </c>
      <c r="B93" s="10" t="s">
        <v>127</v>
      </c>
      <c r="C93" s="22">
        <v>780</v>
      </c>
      <c r="D93" s="22">
        <v>3</v>
      </c>
      <c r="E93" s="22">
        <v>4</v>
      </c>
      <c r="F93" s="22">
        <v>787</v>
      </c>
    </row>
    <row r="94" spans="1:6" s="1" customFormat="1" x14ac:dyDescent="0.2">
      <c r="A94" s="9">
        <v>810187</v>
      </c>
      <c r="B94" s="10" t="s">
        <v>105</v>
      </c>
      <c r="C94" s="22">
        <v>231</v>
      </c>
      <c r="D94" s="22">
        <v>3</v>
      </c>
      <c r="E94" s="22">
        <v>2</v>
      </c>
      <c r="F94" s="22">
        <v>236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4534</v>
      </c>
      <c r="D96" s="22">
        <v>2</v>
      </c>
      <c r="E96" s="22">
        <v>29</v>
      </c>
      <c r="F96" s="22">
        <v>4565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170</v>
      </c>
      <c r="D99" s="22">
        <v>15</v>
      </c>
      <c r="E99" s="22">
        <v>15</v>
      </c>
      <c r="F99" s="22">
        <v>200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335</v>
      </c>
      <c r="D100" s="22">
        <v>8</v>
      </c>
      <c r="E100" s="22">
        <v>7</v>
      </c>
      <c r="F100" s="22">
        <v>350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61" t="s">
        <v>28</v>
      </c>
      <c r="B102" s="161"/>
      <c r="C102" s="21">
        <v>97685</v>
      </c>
      <c r="D102" s="21">
        <v>51357</v>
      </c>
      <c r="E102" s="21">
        <v>30381</v>
      </c>
      <c r="F102" s="21">
        <v>179423</v>
      </c>
    </row>
    <row r="103" spans="1:6" s="1" customFormat="1" x14ac:dyDescent="0.2">
      <c r="A103" s="9">
        <v>810002</v>
      </c>
      <c r="B103" s="10" t="s">
        <v>223</v>
      </c>
      <c r="C103" s="22">
        <v>7605</v>
      </c>
      <c r="D103" s="22">
        <v>2124</v>
      </c>
      <c r="E103" s="22">
        <v>1718</v>
      </c>
      <c r="F103" s="22">
        <v>11447</v>
      </c>
    </row>
    <row r="104" spans="1:6" s="1" customFormat="1" x14ac:dyDescent="0.2">
      <c r="A104" s="9">
        <v>810003</v>
      </c>
      <c r="B104" s="10" t="s">
        <v>224</v>
      </c>
      <c r="C104" s="22">
        <v>56210</v>
      </c>
      <c r="D104" s="22">
        <v>29094</v>
      </c>
      <c r="E104" s="22">
        <v>20153</v>
      </c>
      <c r="F104" s="22">
        <v>105457</v>
      </c>
    </row>
    <row r="105" spans="1:6" s="1" customFormat="1" x14ac:dyDescent="0.2">
      <c r="A105" s="9">
        <v>810107</v>
      </c>
      <c r="B105" s="10" t="s">
        <v>225</v>
      </c>
      <c r="C105" s="22">
        <v>7411</v>
      </c>
      <c r="D105" s="22">
        <v>6506</v>
      </c>
      <c r="E105" s="22">
        <v>2523</v>
      </c>
      <c r="F105" s="22">
        <v>16440</v>
      </c>
    </row>
    <row r="106" spans="1:6" s="1" customFormat="1" x14ac:dyDescent="0.2">
      <c r="A106" s="9">
        <v>810108</v>
      </c>
      <c r="B106" s="10" t="s">
        <v>226</v>
      </c>
      <c r="C106" s="22">
        <v>26066</v>
      </c>
      <c r="D106" s="22">
        <v>13498</v>
      </c>
      <c r="E106" s="22">
        <v>5861</v>
      </c>
      <c r="F106" s="22">
        <v>45425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170</v>
      </c>
      <c r="D108" s="22">
        <v>35</v>
      </c>
      <c r="E108" s="22">
        <v>49</v>
      </c>
      <c r="F108" s="22">
        <v>254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223</v>
      </c>
      <c r="D109" s="22">
        <v>100</v>
      </c>
      <c r="E109" s="22">
        <v>77</v>
      </c>
      <c r="F109" s="22">
        <v>400</v>
      </c>
    </row>
    <row r="110" spans="1:6" s="1" customFormat="1" ht="12.75" customHeight="1" x14ac:dyDescent="0.2">
      <c r="A110" s="161" t="s">
        <v>30</v>
      </c>
      <c r="B110" s="161"/>
      <c r="C110" s="21">
        <v>181</v>
      </c>
      <c r="D110" s="21">
        <v>18</v>
      </c>
      <c r="E110" s="21">
        <v>36031</v>
      </c>
      <c r="F110" s="21">
        <v>36230</v>
      </c>
    </row>
    <row r="111" spans="1:6" s="1" customFormat="1" x14ac:dyDescent="0.2">
      <c r="A111" s="9">
        <v>810110</v>
      </c>
      <c r="B111" s="10" t="s">
        <v>228</v>
      </c>
      <c r="C111" s="22">
        <v>65</v>
      </c>
      <c r="D111" s="22">
        <v>2</v>
      </c>
      <c r="E111" s="22">
        <v>3287</v>
      </c>
      <c r="F111" s="22">
        <v>3354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116</v>
      </c>
      <c r="D112" s="22">
        <v>16</v>
      </c>
      <c r="E112" s="22">
        <v>32744</v>
      </c>
      <c r="F112" s="22">
        <v>32876</v>
      </c>
    </row>
    <row r="113" spans="1:6" s="1" customFormat="1" ht="12.75" customHeight="1" x14ac:dyDescent="0.2">
      <c r="A113" s="161" t="s">
        <v>31</v>
      </c>
      <c r="B113" s="161"/>
      <c r="C113" s="21">
        <v>95136</v>
      </c>
      <c r="D113" s="21">
        <v>1037</v>
      </c>
      <c r="E113" s="21">
        <v>202</v>
      </c>
      <c r="F113" s="21">
        <v>96375</v>
      </c>
    </row>
    <row r="114" spans="1:6" s="1" customFormat="1" x14ac:dyDescent="0.2">
      <c r="A114" s="9">
        <v>810005</v>
      </c>
      <c r="B114" s="10" t="s">
        <v>230</v>
      </c>
      <c r="C114" s="22">
        <v>87238</v>
      </c>
      <c r="D114" s="22">
        <v>977</v>
      </c>
      <c r="E114" s="22">
        <v>173</v>
      </c>
      <c r="F114" s="22">
        <v>88388</v>
      </c>
    </row>
    <row r="115" spans="1:6" s="1" customFormat="1" x14ac:dyDescent="0.2">
      <c r="A115" s="9">
        <v>810146</v>
      </c>
      <c r="B115" s="10" t="s">
        <v>231</v>
      </c>
      <c r="C115" s="22">
        <v>7563</v>
      </c>
      <c r="D115" s="22">
        <v>58</v>
      </c>
      <c r="E115" s="22">
        <v>27</v>
      </c>
      <c r="F115" s="22">
        <v>7648</v>
      </c>
    </row>
    <row r="116" spans="1:6" s="1" customFormat="1" x14ac:dyDescent="0.2">
      <c r="A116" s="9">
        <v>810181</v>
      </c>
      <c r="B116" s="10" t="s">
        <v>32</v>
      </c>
      <c r="C116" s="22">
        <v>213</v>
      </c>
      <c r="D116" s="22">
        <v>1</v>
      </c>
      <c r="E116" s="22">
        <v>1</v>
      </c>
      <c r="F116" s="22">
        <v>215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122</v>
      </c>
      <c r="D117" s="22">
        <v>1</v>
      </c>
      <c r="E117" s="22">
        <v>1</v>
      </c>
      <c r="F117" s="22">
        <v>124</v>
      </c>
    </row>
    <row r="118" spans="1:6" s="1" customFormat="1" ht="12.75" customHeight="1" x14ac:dyDescent="0.2">
      <c r="A118" s="161" t="s">
        <v>34</v>
      </c>
      <c r="B118" s="161"/>
      <c r="C118" s="21">
        <v>92149</v>
      </c>
      <c r="D118" s="21">
        <v>25</v>
      </c>
      <c r="E118" s="21">
        <v>132</v>
      </c>
      <c r="F118" s="21">
        <v>92306</v>
      </c>
    </row>
    <row r="119" spans="1:6" s="1" customFormat="1" x14ac:dyDescent="0.2">
      <c r="A119" s="9">
        <v>810113</v>
      </c>
      <c r="B119" s="10" t="s">
        <v>232</v>
      </c>
      <c r="C119" s="22">
        <v>84187</v>
      </c>
      <c r="D119" s="22">
        <v>15</v>
      </c>
      <c r="E119" s="22">
        <v>120</v>
      </c>
      <c r="F119" s="22">
        <v>84322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7962</v>
      </c>
      <c r="D120" s="22">
        <v>10</v>
      </c>
      <c r="E120" s="22">
        <v>12</v>
      </c>
      <c r="F120" s="22">
        <v>7984</v>
      </c>
    </row>
    <row r="121" spans="1:6" s="1" customFormat="1" ht="12.75" customHeight="1" x14ac:dyDescent="0.2">
      <c r="A121" s="161" t="s">
        <v>35</v>
      </c>
      <c r="B121" s="161"/>
      <c r="C121" s="21">
        <v>863505</v>
      </c>
      <c r="D121" s="21">
        <v>64636</v>
      </c>
      <c r="E121" s="21">
        <v>51478</v>
      </c>
      <c r="F121" s="21">
        <v>979619</v>
      </c>
    </row>
    <row r="122" spans="1:6" s="1" customFormat="1" x14ac:dyDescent="0.2">
      <c r="A122" s="9">
        <v>810077</v>
      </c>
      <c r="B122" s="10" t="s">
        <v>234</v>
      </c>
      <c r="C122" s="22">
        <v>20630</v>
      </c>
      <c r="D122" s="22">
        <v>2983</v>
      </c>
      <c r="E122" s="22">
        <v>4141</v>
      </c>
      <c r="F122" s="22">
        <v>27754</v>
      </c>
    </row>
    <row r="123" spans="1:6" s="1" customFormat="1" x14ac:dyDescent="0.2">
      <c r="A123" s="9">
        <v>810116</v>
      </c>
      <c r="B123" s="10" t="s">
        <v>235</v>
      </c>
      <c r="C123" s="155">
        <v>6210</v>
      </c>
      <c r="D123" s="155">
        <v>504</v>
      </c>
      <c r="E123" s="155">
        <v>489</v>
      </c>
      <c r="F123" s="155">
        <v>7203</v>
      </c>
    </row>
    <row r="124" spans="1:6" s="1" customFormat="1" x14ac:dyDescent="0.2">
      <c r="A124" s="9">
        <v>810117</v>
      </c>
      <c r="B124" s="10" t="s">
        <v>236</v>
      </c>
      <c r="C124" s="155">
        <v>53191</v>
      </c>
      <c r="D124" s="155">
        <v>3266</v>
      </c>
      <c r="E124" s="155">
        <v>2097</v>
      </c>
      <c r="F124" s="155">
        <v>58554</v>
      </c>
    </row>
    <row r="125" spans="1:6" s="1" customFormat="1" x14ac:dyDescent="0.2">
      <c r="A125" s="9">
        <v>810119</v>
      </c>
      <c r="B125" s="10" t="s">
        <v>237</v>
      </c>
      <c r="C125" s="155">
        <v>0</v>
      </c>
      <c r="D125" s="155">
        <v>0</v>
      </c>
      <c r="E125" s="155">
        <v>0</v>
      </c>
      <c r="F125" s="155">
        <v>0</v>
      </c>
    </row>
    <row r="126" spans="1:6" s="1" customFormat="1" x14ac:dyDescent="0.2">
      <c r="A126" s="9">
        <v>810120</v>
      </c>
      <c r="B126" s="10" t="s">
        <v>238</v>
      </c>
      <c r="C126" s="155">
        <v>8168</v>
      </c>
      <c r="D126" s="155">
        <v>1084</v>
      </c>
      <c r="E126" s="155">
        <v>743</v>
      </c>
      <c r="F126" s="155">
        <v>9995</v>
      </c>
    </row>
    <row r="127" spans="1:6" s="1" customFormat="1" x14ac:dyDescent="0.2">
      <c r="A127" s="9">
        <v>810121</v>
      </c>
      <c r="B127" s="10" t="s">
        <v>239</v>
      </c>
      <c r="C127" s="155">
        <v>17120</v>
      </c>
      <c r="D127" s="155">
        <v>1133</v>
      </c>
      <c r="E127" s="155">
        <v>947</v>
      </c>
      <c r="F127" s="155">
        <v>19200</v>
      </c>
    </row>
    <row r="128" spans="1:6" s="1" customFormat="1" x14ac:dyDescent="0.2">
      <c r="A128" s="9">
        <v>810122</v>
      </c>
      <c r="B128" s="10" t="s">
        <v>240</v>
      </c>
      <c r="C128" s="155">
        <v>194051</v>
      </c>
      <c r="D128" s="155">
        <v>19086</v>
      </c>
      <c r="E128" s="155">
        <v>8490</v>
      </c>
      <c r="F128" s="155">
        <v>221627</v>
      </c>
    </row>
    <row r="129" spans="1:6" s="1" customFormat="1" x14ac:dyDescent="0.2">
      <c r="A129" s="9">
        <v>810123</v>
      </c>
      <c r="B129" s="10" t="s">
        <v>241</v>
      </c>
      <c r="C129" s="155">
        <v>160172</v>
      </c>
      <c r="D129" s="155">
        <v>12061</v>
      </c>
      <c r="E129" s="155">
        <v>18980</v>
      </c>
      <c r="F129" s="155">
        <v>191213</v>
      </c>
    </row>
    <row r="130" spans="1:6" s="1" customFormat="1" x14ac:dyDescent="0.2">
      <c r="A130" s="9">
        <v>810124</v>
      </c>
      <c r="B130" s="10" t="s">
        <v>242</v>
      </c>
      <c r="C130" s="155">
        <v>17120</v>
      </c>
      <c r="D130" s="155">
        <v>1490</v>
      </c>
      <c r="E130" s="155">
        <v>1485</v>
      </c>
      <c r="F130" s="155">
        <v>20095</v>
      </c>
    </row>
    <row r="131" spans="1:6" s="1" customFormat="1" x14ac:dyDescent="0.2">
      <c r="A131" s="9">
        <v>810125</v>
      </c>
      <c r="B131" s="10" t="s">
        <v>243</v>
      </c>
      <c r="C131" s="155">
        <v>74601</v>
      </c>
      <c r="D131" s="155">
        <v>5222</v>
      </c>
      <c r="E131" s="155">
        <v>2689</v>
      </c>
      <c r="F131" s="155">
        <v>82512</v>
      </c>
    </row>
    <row r="132" spans="1:6" s="1" customFormat="1" ht="25.5" x14ac:dyDescent="0.2">
      <c r="A132" s="9">
        <v>810147</v>
      </c>
      <c r="B132" s="10" t="s">
        <v>244</v>
      </c>
      <c r="C132" s="155">
        <v>16857</v>
      </c>
      <c r="D132" s="155">
        <v>1313</v>
      </c>
      <c r="E132" s="155">
        <v>1992</v>
      </c>
      <c r="F132" s="155">
        <v>20162</v>
      </c>
    </row>
    <row r="133" spans="1:6" s="1" customFormat="1" x14ac:dyDescent="0.2">
      <c r="A133" s="9">
        <v>810148</v>
      </c>
      <c r="B133" s="10" t="s">
        <v>245</v>
      </c>
      <c r="C133" s="155">
        <v>7783</v>
      </c>
      <c r="D133" s="155">
        <v>946</v>
      </c>
      <c r="E133" s="155">
        <v>486</v>
      </c>
      <c r="F133" s="155">
        <v>9215</v>
      </c>
    </row>
    <row r="134" spans="1:6" s="1" customFormat="1" x14ac:dyDescent="0.2">
      <c r="A134" s="9">
        <v>810149</v>
      </c>
      <c r="B134" s="10" t="s">
        <v>246</v>
      </c>
      <c r="C134" s="155">
        <v>1374</v>
      </c>
      <c r="D134" s="155">
        <v>45</v>
      </c>
      <c r="E134" s="155">
        <v>118</v>
      </c>
      <c r="F134" s="155">
        <v>1537</v>
      </c>
    </row>
    <row r="135" spans="1:6" s="1" customFormat="1" x14ac:dyDescent="0.2">
      <c r="A135" s="9">
        <v>810159</v>
      </c>
      <c r="B135" s="10" t="s">
        <v>247</v>
      </c>
      <c r="C135" s="155">
        <v>232619</v>
      </c>
      <c r="D135" s="155">
        <v>12478</v>
      </c>
      <c r="E135" s="155">
        <v>6662</v>
      </c>
      <c r="F135" s="155">
        <v>251759</v>
      </c>
    </row>
    <row r="136" spans="1:6" s="1" customFormat="1" x14ac:dyDescent="0.2">
      <c r="A136" s="9">
        <v>810160</v>
      </c>
      <c r="B136" s="10" t="s">
        <v>248</v>
      </c>
      <c r="C136" s="155">
        <v>45317</v>
      </c>
      <c r="D136" s="155">
        <v>2601</v>
      </c>
      <c r="E136" s="155">
        <v>1641</v>
      </c>
      <c r="F136" s="155">
        <v>49559</v>
      </c>
    </row>
    <row r="137" spans="1:6" s="1" customFormat="1" x14ac:dyDescent="0.2">
      <c r="A137" s="9">
        <v>810183</v>
      </c>
      <c r="B137" s="10" t="s">
        <v>130</v>
      </c>
      <c r="C137" s="155">
        <v>54</v>
      </c>
      <c r="D137" s="155">
        <v>3</v>
      </c>
      <c r="E137" s="155">
        <v>3</v>
      </c>
      <c r="F137" s="155">
        <v>60</v>
      </c>
    </row>
    <row r="138" spans="1:6" s="1" customFormat="1" x14ac:dyDescent="0.2">
      <c r="A138" s="9">
        <v>810185</v>
      </c>
      <c r="B138" s="10" t="s">
        <v>249</v>
      </c>
      <c r="C138" s="155">
        <v>0</v>
      </c>
      <c r="D138" s="155">
        <v>0</v>
      </c>
      <c r="E138" s="155">
        <v>0</v>
      </c>
      <c r="F138" s="155">
        <v>0</v>
      </c>
    </row>
    <row r="139" spans="1:6" s="1" customFormat="1" x14ac:dyDescent="0.2">
      <c r="A139" s="9">
        <v>810188</v>
      </c>
      <c r="B139" s="10" t="s">
        <v>36</v>
      </c>
      <c r="C139" s="155">
        <v>286</v>
      </c>
      <c r="D139" s="155">
        <v>28</v>
      </c>
      <c r="E139" s="155">
        <v>23</v>
      </c>
      <c r="F139" s="155">
        <v>337</v>
      </c>
    </row>
    <row r="140" spans="1:6" s="1" customFormat="1" x14ac:dyDescent="0.2">
      <c r="A140" s="9">
        <v>810190</v>
      </c>
      <c r="B140" s="10" t="s">
        <v>37</v>
      </c>
      <c r="C140" s="155">
        <v>212</v>
      </c>
      <c r="D140" s="155">
        <v>7</v>
      </c>
      <c r="E140" s="155">
        <v>9</v>
      </c>
      <c r="F140" s="155">
        <v>228</v>
      </c>
    </row>
    <row r="141" spans="1:6" s="1" customFormat="1" x14ac:dyDescent="0.2">
      <c r="A141" s="9">
        <v>810198</v>
      </c>
      <c r="B141" s="10" t="s">
        <v>38</v>
      </c>
      <c r="C141" s="155">
        <v>153</v>
      </c>
      <c r="D141" s="155">
        <v>0</v>
      </c>
      <c r="E141" s="155">
        <v>2</v>
      </c>
      <c r="F141" s="155">
        <v>155</v>
      </c>
    </row>
    <row r="142" spans="1:6" s="1" customFormat="1" x14ac:dyDescent="0.2">
      <c r="A142" s="9">
        <v>810201</v>
      </c>
      <c r="B142" s="10" t="s">
        <v>39</v>
      </c>
      <c r="C142" s="155">
        <v>139</v>
      </c>
      <c r="D142" s="155">
        <v>6</v>
      </c>
      <c r="E142" s="155">
        <v>5</v>
      </c>
      <c r="F142" s="155">
        <v>150</v>
      </c>
    </row>
    <row r="143" spans="1:6" s="1" customFormat="1" x14ac:dyDescent="0.2">
      <c r="A143" s="9">
        <v>810226</v>
      </c>
      <c r="B143" s="10" t="s">
        <v>250</v>
      </c>
      <c r="C143" s="155">
        <v>4543</v>
      </c>
      <c r="D143" s="155">
        <v>171</v>
      </c>
      <c r="E143" s="155">
        <v>190</v>
      </c>
      <c r="F143" s="155">
        <v>4904</v>
      </c>
    </row>
    <row r="144" spans="1:6" s="1" customFormat="1" x14ac:dyDescent="0.2">
      <c r="A144" s="9">
        <v>810231</v>
      </c>
      <c r="B144" s="10" t="s">
        <v>131</v>
      </c>
      <c r="C144" s="155">
        <v>54</v>
      </c>
      <c r="D144" s="155">
        <v>3</v>
      </c>
      <c r="E144" s="155">
        <v>3</v>
      </c>
      <c r="F144" s="155">
        <v>60</v>
      </c>
    </row>
    <row r="145" spans="1:6" s="1" customFormat="1" x14ac:dyDescent="0.2">
      <c r="A145" s="9">
        <v>810234</v>
      </c>
      <c r="B145" s="10" t="s">
        <v>40</v>
      </c>
      <c r="C145" s="155">
        <v>2035</v>
      </c>
      <c r="D145" s="155">
        <v>168</v>
      </c>
      <c r="E145" s="155">
        <v>246</v>
      </c>
      <c r="F145" s="155">
        <v>2449</v>
      </c>
    </row>
    <row r="146" spans="1:6" s="1" customFormat="1" x14ac:dyDescent="0.2">
      <c r="A146" s="9">
        <v>810249</v>
      </c>
      <c r="B146" s="10" t="s">
        <v>289</v>
      </c>
      <c r="C146" s="155">
        <v>193</v>
      </c>
      <c r="D146" s="155">
        <v>12</v>
      </c>
      <c r="E146" s="155">
        <v>12</v>
      </c>
      <c r="F146" s="155">
        <v>217</v>
      </c>
    </row>
    <row r="147" spans="1:6" s="8" customFormat="1" x14ac:dyDescent="0.2">
      <c r="A147" s="9">
        <v>810258</v>
      </c>
      <c r="B147" s="10" t="s">
        <v>99</v>
      </c>
      <c r="C147" s="155">
        <v>0</v>
      </c>
      <c r="D147" s="155">
        <v>0</v>
      </c>
      <c r="E147" s="155">
        <v>0</v>
      </c>
      <c r="F147" s="155">
        <v>0</v>
      </c>
    </row>
    <row r="148" spans="1:6" s="1" customFormat="1" x14ac:dyDescent="0.2">
      <c r="A148" s="9">
        <v>810259</v>
      </c>
      <c r="B148" s="10" t="s">
        <v>100</v>
      </c>
      <c r="C148" s="155">
        <v>0</v>
      </c>
      <c r="D148" s="155">
        <v>0</v>
      </c>
      <c r="E148" s="155">
        <v>0</v>
      </c>
      <c r="F148" s="155">
        <v>0</v>
      </c>
    </row>
    <row r="149" spans="1:6" s="1" customFormat="1" x14ac:dyDescent="0.2">
      <c r="A149" s="9">
        <v>810312</v>
      </c>
      <c r="B149" s="10" t="s">
        <v>132</v>
      </c>
      <c r="C149" s="155">
        <v>54</v>
      </c>
      <c r="D149" s="155">
        <v>3</v>
      </c>
      <c r="E149" s="155">
        <v>3</v>
      </c>
      <c r="F149" s="155">
        <v>60</v>
      </c>
    </row>
    <row r="150" spans="1:6" s="1" customFormat="1" x14ac:dyDescent="0.2">
      <c r="A150" s="9">
        <v>810315</v>
      </c>
      <c r="B150" s="10" t="s">
        <v>295</v>
      </c>
      <c r="C150" s="155">
        <v>370</v>
      </c>
      <c r="D150" s="155">
        <v>15</v>
      </c>
      <c r="E150" s="155">
        <v>15</v>
      </c>
      <c r="F150" s="155">
        <v>400</v>
      </c>
    </row>
    <row r="151" spans="1:6" s="1" customFormat="1" x14ac:dyDescent="0.2">
      <c r="A151" s="9">
        <v>810318</v>
      </c>
      <c r="B151" s="10" t="s">
        <v>296</v>
      </c>
      <c r="C151" s="155">
        <v>0</v>
      </c>
      <c r="D151" s="155">
        <v>0</v>
      </c>
      <c r="E151" s="155">
        <v>0</v>
      </c>
      <c r="F151" s="155">
        <v>0</v>
      </c>
    </row>
    <row r="152" spans="1:6" s="1" customFormat="1" x14ac:dyDescent="0.2">
      <c r="A152" s="9">
        <v>810319</v>
      </c>
      <c r="B152" s="10" t="s">
        <v>297</v>
      </c>
      <c r="C152" s="155">
        <v>0</v>
      </c>
      <c r="D152" s="155">
        <v>0</v>
      </c>
      <c r="E152" s="155">
        <v>0</v>
      </c>
      <c r="F152" s="155">
        <v>0</v>
      </c>
    </row>
    <row r="153" spans="1:6" s="1" customFormat="1" x14ac:dyDescent="0.2">
      <c r="A153" s="9">
        <v>810321</v>
      </c>
      <c r="B153" s="10" t="s">
        <v>298</v>
      </c>
      <c r="C153" s="22">
        <v>199</v>
      </c>
      <c r="D153" s="22">
        <v>8</v>
      </c>
      <c r="E153" s="22">
        <v>7</v>
      </c>
      <c r="F153" s="22">
        <v>214</v>
      </c>
    </row>
    <row r="154" spans="1:6" s="1" customFormat="1" x14ac:dyDescent="0.2">
      <c r="A154" s="161" t="s">
        <v>41</v>
      </c>
      <c r="B154" s="161"/>
      <c r="C154" s="21">
        <v>26858</v>
      </c>
      <c r="D154" s="21">
        <v>363</v>
      </c>
      <c r="E154" s="21">
        <v>70272</v>
      </c>
      <c r="F154" s="21">
        <v>97493</v>
      </c>
    </row>
    <row r="155" spans="1:6" s="1" customFormat="1" x14ac:dyDescent="0.2">
      <c r="A155" s="9">
        <v>810006</v>
      </c>
      <c r="B155" s="10" t="s">
        <v>251</v>
      </c>
      <c r="C155" s="22">
        <v>25510</v>
      </c>
      <c r="D155" s="22">
        <v>345</v>
      </c>
      <c r="E155" s="22">
        <v>63285</v>
      </c>
      <c r="F155" s="22">
        <v>89140</v>
      </c>
    </row>
    <row r="156" spans="1:6" s="1" customFormat="1" x14ac:dyDescent="0.2">
      <c r="A156" s="9">
        <v>810151</v>
      </c>
      <c r="B156" s="10" t="s">
        <v>252</v>
      </c>
      <c r="C156" s="22">
        <v>1236</v>
      </c>
      <c r="D156" s="22">
        <v>15</v>
      </c>
      <c r="E156" s="22">
        <v>6272</v>
      </c>
      <c r="F156" s="22">
        <v>7523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12</v>
      </c>
      <c r="D158" s="22">
        <v>0</v>
      </c>
      <c r="E158" s="22">
        <v>287</v>
      </c>
      <c r="F158" s="22">
        <v>299</v>
      </c>
    </row>
    <row r="159" spans="1:6" s="1" customFormat="1" x14ac:dyDescent="0.2">
      <c r="A159" s="9">
        <v>810169</v>
      </c>
      <c r="B159" s="10" t="s">
        <v>17</v>
      </c>
      <c r="C159" s="22">
        <v>80</v>
      </c>
      <c r="D159" s="22">
        <v>2</v>
      </c>
      <c r="E159" s="22">
        <v>220</v>
      </c>
      <c r="F159" s="22">
        <v>302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189</v>
      </c>
      <c r="F160" s="22">
        <v>204</v>
      </c>
    </row>
    <row r="161" spans="1:7" s="8" customFormat="1" x14ac:dyDescent="0.2">
      <c r="A161" s="9">
        <v>810304</v>
      </c>
      <c r="B161" s="10" t="s">
        <v>254</v>
      </c>
      <c r="C161" s="22">
        <v>5</v>
      </c>
      <c r="D161" s="22">
        <v>1</v>
      </c>
      <c r="E161" s="22">
        <v>19</v>
      </c>
      <c r="F161" s="22">
        <v>25</v>
      </c>
    </row>
    <row r="162" spans="1:7" s="8" customFormat="1" ht="12.75" customHeight="1" x14ac:dyDescent="0.2">
      <c r="A162" s="161" t="s">
        <v>44</v>
      </c>
      <c r="B162" s="161"/>
      <c r="C162" s="21">
        <v>2945</v>
      </c>
      <c r="D162" s="21">
        <v>76688</v>
      </c>
      <c r="E162" s="21">
        <v>147</v>
      </c>
      <c r="F162" s="21">
        <v>79780</v>
      </c>
    </row>
    <row r="163" spans="1:7" s="8" customFormat="1" ht="12.75" customHeight="1" x14ac:dyDescent="0.2">
      <c r="A163" s="9">
        <v>810131</v>
      </c>
      <c r="B163" s="10" t="s">
        <v>255</v>
      </c>
      <c r="C163" s="22">
        <v>2945</v>
      </c>
      <c r="D163" s="22">
        <v>76688</v>
      </c>
      <c r="E163" s="22">
        <v>147</v>
      </c>
      <c r="F163" s="22">
        <v>79780</v>
      </c>
    </row>
    <row r="164" spans="1:7" s="8" customFormat="1" ht="12.75" customHeight="1" x14ac:dyDescent="0.2">
      <c r="A164" s="37"/>
      <c r="B164" s="37" t="s">
        <v>45</v>
      </c>
      <c r="C164" s="24">
        <v>2912692</v>
      </c>
      <c r="D164" s="24">
        <v>445692</v>
      </c>
      <c r="E164" s="24">
        <v>462326</v>
      </c>
      <c r="F164" s="24">
        <v>3820710</v>
      </c>
      <c r="G164" s="159"/>
    </row>
    <row r="165" spans="1:7" s="8" customFormat="1" ht="12.75" customHeight="1" x14ac:dyDescent="0.2">
      <c r="A165" s="1"/>
      <c r="B165" s="20"/>
      <c r="C165" s="23"/>
      <c r="D165" s="23"/>
      <c r="E165" s="23"/>
      <c r="F165" s="23"/>
    </row>
    <row r="166" spans="1:7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7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7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7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7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7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7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7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7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7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7" s="1" customFormat="1" ht="54" customHeight="1" x14ac:dyDescent="0.3">
      <c r="A176" s="39"/>
      <c r="B176" s="154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4"/>
      <c r="C177" s="133"/>
      <c r="D177" s="133"/>
      <c r="E177" s="43"/>
      <c r="F177" s="43"/>
    </row>
    <row r="178" spans="1:6" s="1" customFormat="1" ht="72" customHeight="1" x14ac:dyDescent="0.3">
      <c r="A178" s="39"/>
      <c r="B178" s="154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4"/>
      <c r="C179" s="133"/>
      <c r="D179" s="133"/>
      <c r="E179" s="43"/>
      <c r="F179" s="43"/>
    </row>
    <row r="180" spans="1:6" s="1" customFormat="1" ht="54" customHeight="1" x14ac:dyDescent="0.3">
      <c r="A180" s="39"/>
      <c r="B180" s="154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4"/>
      <c r="C181" s="133"/>
      <c r="D181" s="133"/>
      <c r="E181" s="43"/>
      <c r="F181" s="43"/>
    </row>
    <row r="182" spans="1:6" s="1" customFormat="1" ht="72" customHeight="1" x14ac:dyDescent="0.3">
      <c r="A182" s="39"/>
      <c r="B182" s="154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4"/>
      <c r="C183" s="133"/>
      <c r="D183" s="133"/>
      <c r="E183" s="43"/>
      <c r="F183" s="43"/>
    </row>
    <row r="184" spans="1:6" s="1" customFormat="1" ht="54" customHeight="1" x14ac:dyDescent="0.3">
      <c r="A184" s="39"/>
      <c r="B184" s="154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4"/>
      <c r="C185" s="133"/>
      <c r="D185" s="133"/>
      <c r="E185" s="43"/>
      <c r="F185" s="43"/>
    </row>
    <row r="186" spans="1:6" s="1" customFormat="1" ht="72.75" customHeight="1" x14ac:dyDescent="0.3">
      <c r="A186" s="39"/>
      <c r="B186" s="154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4"/>
      <c r="C187" s="133"/>
      <c r="D187" s="133"/>
      <c r="E187" s="43"/>
      <c r="F187" s="43"/>
    </row>
    <row r="188" spans="1:6" s="1" customFormat="1" ht="54" customHeight="1" x14ac:dyDescent="0.3">
      <c r="A188" s="39"/>
      <c r="B188" s="154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4"/>
      <c r="C189" s="133"/>
      <c r="D189" s="133"/>
      <c r="E189" s="43"/>
      <c r="F189" s="43"/>
    </row>
    <row r="190" spans="1:6" s="1" customFormat="1" ht="54" customHeight="1" x14ac:dyDescent="0.3">
      <c r="A190" s="39"/>
      <c r="B190" s="154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4"/>
      <c r="C191" s="133"/>
      <c r="D191" s="133"/>
      <c r="E191" s="43"/>
      <c r="F191" s="43"/>
    </row>
    <row r="192" spans="1:6" s="1" customFormat="1" ht="72" customHeight="1" x14ac:dyDescent="0.3">
      <c r="A192" s="39"/>
      <c r="B192" s="154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4"/>
      <c r="C193" s="133"/>
      <c r="D193" s="133"/>
      <c r="E193" s="43"/>
      <c r="F193" s="43"/>
    </row>
    <row r="194" spans="1:6" s="1" customFormat="1" ht="72" customHeight="1" x14ac:dyDescent="0.3">
      <c r="A194" s="39"/>
      <c r="B194" s="154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4"/>
      <c r="C195" s="133"/>
      <c r="D195" s="133"/>
      <c r="E195" s="43"/>
      <c r="F195" s="43"/>
    </row>
    <row r="196" spans="1:6" s="1" customFormat="1" ht="54" customHeight="1" x14ac:dyDescent="0.3">
      <c r="A196" s="39"/>
      <c r="B196" s="154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4"/>
      <c r="C197" s="133"/>
      <c r="D197" s="133"/>
      <c r="E197" s="43"/>
      <c r="F197" s="43"/>
    </row>
    <row r="198" spans="1:6" s="1" customFormat="1" ht="54" customHeight="1" x14ac:dyDescent="0.3">
      <c r="A198" s="39"/>
      <c r="B198" s="154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5000000}"/>
  <mergeCells count="36"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L206"/>
  <sheetViews>
    <sheetView view="pageBreakPreview" zoomScale="85" zoomScaleNormal="65" zoomScaleSheetLayoutView="85" workbookViewId="0">
      <pane xSplit="2" ySplit="11" topLeftCell="C153" activePane="bottomRight" state="frozen"/>
      <selection activeCell="H9" sqref="H9:H11"/>
      <selection pane="topRight" activeCell="H9" sqref="H9:H11"/>
      <selection pane="bottomLeft" activeCell="H9" sqref="H9:H11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8" width="9.140625" style="4"/>
    <col min="9" max="9" width="11.7109375" style="4" bestFit="1" customWidth="1"/>
    <col min="10" max="10" width="13.5703125" style="4" bestFit="1" customWidth="1"/>
    <col min="11" max="11" width="12.7109375" style="4" bestFit="1" customWidth="1"/>
    <col min="12" max="12" width="13.85546875" style="4" bestFit="1" customWidth="1"/>
    <col min="13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5" width="9.140625" style="4" customWidth="1"/>
    <col min="16316" max="16384" width="9.140625" style="4"/>
  </cols>
  <sheetData>
    <row r="1" spans="1:12" x14ac:dyDescent="0.2">
      <c r="A1" s="162" t="s">
        <v>151</v>
      </c>
      <c r="B1" s="162"/>
      <c r="C1" s="162"/>
      <c r="D1" s="162"/>
      <c r="E1" s="162"/>
      <c r="F1" s="162"/>
    </row>
    <row r="2" spans="1:12" x14ac:dyDescent="0.2">
      <c r="A2" s="162" t="s">
        <v>0</v>
      </c>
      <c r="B2" s="162"/>
      <c r="C2" s="162"/>
      <c r="D2" s="162"/>
      <c r="E2" s="162"/>
      <c r="F2" s="162"/>
    </row>
    <row r="3" spans="1:12" x14ac:dyDescent="0.2">
      <c r="A3" s="162" t="s">
        <v>1</v>
      </c>
      <c r="B3" s="162"/>
      <c r="C3" s="162"/>
      <c r="D3" s="162"/>
      <c r="E3" s="162"/>
      <c r="F3" s="162"/>
    </row>
    <row r="4" spans="1:12" x14ac:dyDescent="0.2">
      <c r="A4" s="162" t="s">
        <v>317</v>
      </c>
      <c r="B4" s="162"/>
      <c r="C4" s="162"/>
      <c r="D4" s="162"/>
      <c r="E4" s="162"/>
      <c r="F4" s="162"/>
    </row>
    <row r="5" spans="1:12" x14ac:dyDescent="0.2">
      <c r="B5" s="2"/>
      <c r="C5" s="3"/>
      <c r="D5" s="4"/>
      <c r="E5" s="4"/>
      <c r="F5" s="4"/>
    </row>
    <row r="6" spans="1:12" s="5" customFormat="1" ht="40.700000000000003" customHeight="1" x14ac:dyDescent="0.2">
      <c r="A6" s="164" t="s">
        <v>302</v>
      </c>
      <c r="B6" s="164"/>
      <c r="C6" s="164"/>
      <c r="D6" s="164"/>
      <c r="E6" s="164"/>
      <c r="F6" s="164"/>
    </row>
    <row r="7" spans="1:12" x14ac:dyDescent="0.2">
      <c r="B7" s="165"/>
      <c r="C7" s="165"/>
      <c r="D7" s="4"/>
      <c r="E7" s="4"/>
      <c r="F7" s="4"/>
    </row>
    <row r="8" spans="1:12" s="6" customFormat="1" ht="15.75" x14ac:dyDescent="0.25">
      <c r="A8" s="169" t="s">
        <v>312</v>
      </c>
      <c r="B8" s="169"/>
      <c r="C8" s="169"/>
      <c r="D8" s="169"/>
      <c r="E8" s="169"/>
      <c r="F8" s="169"/>
    </row>
    <row r="9" spans="1:12" s="1" customFormat="1" ht="30.2" customHeight="1" x14ac:dyDescent="0.2">
      <c r="A9" s="168" t="s">
        <v>3</v>
      </c>
      <c r="B9" s="168" t="s">
        <v>4</v>
      </c>
      <c r="C9" s="163" t="s">
        <v>5</v>
      </c>
      <c r="D9" s="163"/>
      <c r="E9" s="163"/>
      <c r="F9" s="163" t="s">
        <v>107</v>
      </c>
    </row>
    <row r="10" spans="1:12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12" s="1" customFormat="1" ht="30.2" customHeight="1" x14ac:dyDescent="0.2">
      <c r="A11" s="168"/>
      <c r="B11" s="168"/>
      <c r="C11" s="166"/>
      <c r="D11" s="167"/>
      <c r="E11" s="170"/>
      <c r="F11" s="163"/>
    </row>
    <row r="12" spans="1:12" s="8" customFormat="1" ht="12.75" customHeight="1" x14ac:dyDescent="0.2">
      <c r="A12" s="161" t="s">
        <v>6</v>
      </c>
      <c r="B12" s="161"/>
      <c r="C12" s="7">
        <v>335987.97</v>
      </c>
      <c r="D12" s="7">
        <v>22199873.859999999</v>
      </c>
      <c r="E12" s="7">
        <v>67074.98</v>
      </c>
      <c r="F12" s="7">
        <v>22602936.809999999</v>
      </c>
    </row>
    <row r="13" spans="1:12" s="1" customFormat="1" x14ac:dyDescent="0.2">
      <c r="A13" s="9">
        <v>810001</v>
      </c>
      <c r="B13" s="10" t="s">
        <v>172</v>
      </c>
      <c r="C13" s="11">
        <v>320469.34999999998</v>
      </c>
      <c r="D13" s="11">
        <v>22042520.48</v>
      </c>
      <c r="E13" s="11">
        <v>67074.98</v>
      </c>
      <c r="F13" s="109">
        <v>22430064.810000002</v>
      </c>
      <c r="G13" s="68"/>
      <c r="H13" s="68"/>
      <c r="I13" s="12"/>
      <c r="J13" s="12"/>
      <c r="K13" s="12"/>
      <c r="L13" s="12"/>
    </row>
    <row r="14" spans="1:12" s="1" customFormat="1" x14ac:dyDescent="0.2">
      <c r="A14" s="9">
        <v>810175</v>
      </c>
      <c r="B14" s="10" t="s">
        <v>173</v>
      </c>
      <c r="C14" s="11">
        <v>15518.62</v>
      </c>
      <c r="D14" s="11">
        <v>157353.38</v>
      </c>
      <c r="E14" s="11">
        <v>0</v>
      </c>
      <c r="F14" s="109">
        <v>172872</v>
      </c>
    </row>
    <row r="15" spans="1:12" s="8" customFormat="1" ht="12.75" customHeight="1" x14ac:dyDescent="0.2">
      <c r="A15" s="161" t="s">
        <v>7</v>
      </c>
      <c r="B15" s="161"/>
      <c r="C15" s="7">
        <v>328190.65000000002</v>
      </c>
      <c r="D15" s="7">
        <v>11114480.109999999</v>
      </c>
      <c r="E15" s="7">
        <v>32150.589999999997</v>
      </c>
      <c r="F15" s="7">
        <v>11474821.35</v>
      </c>
    </row>
    <row r="16" spans="1:12" s="1" customFormat="1" x14ac:dyDescent="0.2">
      <c r="A16" s="9">
        <v>810008</v>
      </c>
      <c r="B16" s="10" t="s">
        <v>174</v>
      </c>
      <c r="C16" s="11">
        <v>127587.23</v>
      </c>
      <c r="D16" s="11">
        <v>6642110.4699999997</v>
      </c>
      <c r="E16" s="11">
        <v>10383.4</v>
      </c>
      <c r="F16" s="109">
        <v>6780081.1000000006</v>
      </c>
    </row>
    <row r="17" spans="1:12" s="1" customFormat="1" x14ac:dyDescent="0.2">
      <c r="A17" s="9">
        <v>810009</v>
      </c>
      <c r="B17" s="10" t="s">
        <v>175</v>
      </c>
      <c r="C17" s="11">
        <v>200603.42</v>
      </c>
      <c r="D17" s="11">
        <v>4472369.6400000006</v>
      </c>
      <c r="E17" s="11">
        <v>21767.19</v>
      </c>
      <c r="F17" s="109">
        <v>4694740.2500000009</v>
      </c>
      <c r="G17" s="68"/>
      <c r="H17" s="68"/>
      <c r="I17" s="12"/>
      <c r="J17" s="12"/>
      <c r="K17" s="12"/>
      <c r="L17" s="12"/>
    </row>
    <row r="18" spans="1:12" s="8" customFormat="1" ht="12.75" customHeight="1" x14ac:dyDescent="0.2">
      <c r="A18" s="161" t="s">
        <v>8</v>
      </c>
      <c r="B18" s="161"/>
      <c r="C18" s="7">
        <v>6341785.2699999996</v>
      </c>
      <c r="D18" s="7">
        <v>281650.90000000002</v>
      </c>
      <c r="E18" s="7">
        <v>7591712.4500000002</v>
      </c>
      <c r="F18" s="7">
        <v>14215148.620000001</v>
      </c>
    </row>
    <row r="19" spans="1:12" s="1" customFormat="1" x14ac:dyDescent="0.2">
      <c r="A19" s="9">
        <v>810017</v>
      </c>
      <c r="B19" s="10" t="s">
        <v>176</v>
      </c>
      <c r="C19" s="11">
        <v>6074972.4299999997</v>
      </c>
      <c r="D19" s="11">
        <v>260849.8</v>
      </c>
      <c r="E19" s="11">
        <v>6009941.7699999996</v>
      </c>
      <c r="F19" s="109">
        <v>12345764</v>
      </c>
      <c r="G19" s="68"/>
      <c r="H19" s="68"/>
      <c r="I19" s="12"/>
      <c r="J19" s="12"/>
      <c r="K19" s="12"/>
      <c r="L19" s="12"/>
    </row>
    <row r="20" spans="1:12" s="1" customFormat="1" x14ac:dyDescent="0.2">
      <c r="A20" s="9">
        <v>810026</v>
      </c>
      <c r="B20" s="10" t="s">
        <v>177</v>
      </c>
      <c r="C20" s="11">
        <v>66614.270000000019</v>
      </c>
      <c r="D20" s="11">
        <v>5468.3300000000017</v>
      </c>
      <c r="E20" s="11">
        <v>44817.399999999907</v>
      </c>
      <c r="F20" s="109">
        <v>116899.99999999993</v>
      </c>
    </row>
    <row r="21" spans="1:12" s="1" customFormat="1" x14ac:dyDescent="0.2">
      <c r="A21" s="9">
        <v>810206</v>
      </c>
      <c r="B21" s="10" t="s">
        <v>178</v>
      </c>
      <c r="C21" s="11">
        <v>200198.57</v>
      </c>
      <c r="D21" s="11">
        <v>15332.77</v>
      </c>
      <c r="E21" s="11">
        <v>1536953.28</v>
      </c>
      <c r="F21" s="109">
        <v>1752484.62</v>
      </c>
      <c r="G21" s="68"/>
      <c r="H21" s="68"/>
      <c r="I21" s="12"/>
      <c r="J21" s="12"/>
      <c r="K21" s="12"/>
      <c r="L21" s="12"/>
    </row>
    <row r="22" spans="1:12" s="8" customFormat="1" ht="12.75" customHeight="1" x14ac:dyDescent="0.2">
      <c r="A22" s="161" t="s">
        <v>9</v>
      </c>
      <c r="B22" s="161"/>
      <c r="C22" s="7">
        <v>13471145.65</v>
      </c>
      <c r="D22" s="7">
        <v>117592.08</v>
      </c>
      <c r="E22" s="7">
        <v>127305.21</v>
      </c>
      <c r="F22" s="7">
        <v>13716042.940000001</v>
      </c>
    </row>
    <row r="23" spans="1:12" s="1" customFormat="1" x14ac:dyDescent="0.2">
      <c r="A23" s="9">
        <v>810032</v>
      </c>
      <c r="B23" s="10" t="s">
        <v>179</v>
      </c>
      <c r="C23" s="11">
        <v>13471145.65</v>
      </c>
      <c r="D23" s="11">
        <v>117592.08</v>
      </c>
      <c r="E23" s="11">
        <v>127305.21</v>
      </c>
      <c r="F23" s="109">
        <v>13716042.940000001</v>
      </c>
      <c r="G23" s="68"/>
      <c r="H23" s="68"/>
      <c r="I23" s="12"/>
      <c r="J23" s="12"/>
      <c r="K23" s="12"/>
      <c r="L23" s="12"/>
    </row>
    <row r="24" spans="1:12" s="8" customFormat="1" ht="12.75" customHeight="1" x14ac:dyDescent="0.2">
      <c r="A24" s="161" t="s">
        <v>10</v>
      </c>
      <c r="B24" s="161"/>
      <c r="C24" s="7">
        <v>16393552.390000001</v>
      </c>
      <c r="D24" s="7">
        <v>47026.06</v>
      </c>
      <c r="E24" s="7">
        <v>141669.98000000001</v>
      </c>
      <c r="F24" s="7">
        <v>16582248.430000002</v>
      </c>
    </row>
    <row r="25" spans="1:12" s="1" customFormat="1" x14ac:dyDescent="0.2">
      <c r="A25" s="9">
        <v>810039</v>
      </c>
      <c r="B25" s="10" t="s">
        <v>180</v>
      </c>
      <c r="C25" s="11">
        <v>12189217.109999999</v>
      </c>
      <c r="D25" s="11">
        <v>41511.82</v>
      </c>
      <c r="E25" s="11">
        <v>128046.58</v>
      </c>
      <c r="F25" s="109">
        <v>12358775.51</v>
      </c>
      <c r="G25" s="68"/>
      <c r="H25" s="68"/>
      <c r="I25" s="12"/>
      <c r="J25" s="12"/>
      <c r="K25" s="12"/>
      <c r="L25" s="12"/>
    </row>
    <row r="26" spans="1:12" s="1" customFormat="1" x14ac:dyDescent="0.2">
      <c r="A26" s="9">
        <v>810040</v>
      </c>
      <c r="B26" s="10" t="s">
        <v>181</v>
      </c>
      <c r="C26" s="11">
        <v>4204335.28</v>
      </c>
      <c r="D26" s="11">
        <v>5514.24</v>
      </c>
      <c r="E26" s="11">
        <v>13623.4</v>
      </c>
      <c r="F26" s="109">
        <v>4223472.9200000009</v>
      </c>
      <c r="G26" s="68"/>
      <c r="H26" s="68"/>
      <c r="I26" s="12"/>
      <c r="J26" s="12"/>
      <c r="K26" s="12"/>
      <c r="L26" s="12"/>
    </row>
    <row r="27" spans="1:12" s="8" customFormat="1" ht="12.75" customHeight="1" x14ac:dyDescent="0.2">
      <c r="A27" s="161" t="s">
        <v>11</v>
      </c>
      <c r="B27" s="161"/>
      <c r="C27" s="7">
        <v>2317368.7800000003</v>
      </c>
      <c r="D27" s="7">
        <v>24904492.550000001</v>
      </c>
      <c r="E27" s="7">
        <v>622512.3600000001</v>
      </c>
      <c r="F27" s="7">
        <v>27844373.690000001</v>
      </c>
    </row>
    <row r="28" spans="1:12" s="1" customFormat="1" x14ac:dyDescent="0.2">
      <c r="A28" s="9">
        <v>810058</v>
      </c>
      <c r="B28" s="10" t="s">
        <v>182</v>
      </c>
      <c r="C28" s="11">
        <v>2303488.6</v>
      </c>
      <c r="D28" s="11">
        <v>24726491.530000001</v>
      </c>
      <c r="E28" s="11">
        <v>617511.56000000006</v>
      </c>
      <c r="F28" s="109">
        <v>27647491.690000001</v>
      </c>
      <c r="G28" s="68"/>
      <c r="H28" s="68"/>
      <c r="I28" s="12"/>
      <c r="J28" s="12"/>
      <c r="K28" s="12"/>
      <c r="L28" s="12"/>
    </row>
    <row r="29" spans="1:12" s="1" customFormat="1" x14ac:dyDescent="0.2">
      <c r="A29" s="9">
        <v>810162</v>
      </c>
      <c r="B29" s="10" t="s">
        <v>183</v>
      </c>
      <c r="C29" s="11">
        <v>13880.18</v>
      </c>
      <c r="D29" s="11">
        <v>178001.02</v>
      </c>
      <c r="E29" s="11">
        <v>5000.8</v>
      </c>
      <c r="F29" s="109">
        <v>196881.99999999997</v>
      </c>
    </row>
    <row r="30" spans="1:12" s="1" customFormat="1" ht="12.75" customHeight="1" x14ac:dyDescent="0.2">
      <c r="A30" s="161" t="s">
        <v>12</v>
      </c>
      <c r="B30" s="161"/>
      <c r="C30" s="7">
        <v>25691949.609999999</v>
      </c>
      <c r="D30" s="7">
        <v>7615015.0800000001</v>
      </c>
      <c r="E30" s="7">
        <v>169596.89</v>
      </c>
      <c r="F30" s="7">
        <v>33476561.579999998</v>
      </c>
    </row>
    <row r="31" spans="1:12" s="8" customFormat="1" ht="12.75" customHeight="1" x14ac:dyDescent="0.2">
      <c r="A31" s="9">
        <v>810059</v>
      </c>
      <c r="B31" s="10" t="s">
        <v>184</v>
      </c>
      <c r="C31" s="11">
        <v>20900388.699999999</v>
      </c>
      <c r="D31" s="11">
        <v>3718784.57</v>
      </c>
      <c r="E31" s="11">
        <v>122900.58</v>
      </c>
      <c r="F31" s="109">
        <v>24742073.849999998</v>
      </c>
      <c r="G31" s="68"/>
      <c r="H31" s="68"/>
      <c r="I31" s="12"/>
      <c r="J31" s="12"/>
      <c r="K31" s="12"/>
      <c r="L31" s="12"/>
    </row>
    <row r="32" spans="1:12" s="1" customFormat="1" x14ac:dyDescent="0.2">
      <c r="A32" s="9">
        <v>810062</v>
      </c>
      <c r="B32" s="10" t="s">
        <v>185</v>
      </c>
      <c r="C32" s="11">
        <v>4791560.91</v>
      </c>
      <c r="D32" s="11">
        <v>3896230.51</v>
      </c>
      <c r="E32" s="11">
        <v>46696.31</v>
      </c>
      <c r="F32" s="109">
        <v>8734487.7300000004</v>
      </c>
      <c r="G32" s="68"/>
      <c r="H32" s="68"/>
      <c r="I32" s="12"/>
      <c r="J32" s="12"/>
      <c r="K32" s="12"/>
      <c r="L32" s="12"/>
    </row>
    <row r="33" spans="1:12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  <c r="G33" s="68"/>
      <c r="H33" s="68"/>
      <c r="I33" s="12"/>
      <c r="J33" s="12"/>
      <c r="K33" s="12"/>
      <c r="L33" s="12"/>
    </row>
    <row r="34" spans="1:12" s="1" customFormat="1" ht="12.75" customHeight="1" x14ac:dyDescent="0.2">
      <c r="A34" s="161" t="s">
        <v>13</v>
      </c>
      <c r="B34" s="161"/>
      <c r="C34" s="7">
        <v>47895345.260000005</v>
      </c>
      <c r="D34" s="7">
        <v>586978.53</v>
      </c>
      <c r="E34" s="7">
        <v>859142.75</v>
      </c>
      <c r="F34" s="7">
        <v>49341466.540000007</v>
      </c>
    </row>
    <row r="35" spans="1:12" s="1" customFormat="1" x14ac:dyDescent="0.2">
      <c r="A35" s="9">
        <v>810064</v>
      </c>
      <c r="B35" s="10" t="s">
        <v>186</v>
      </c>
      <c r="C35" s="11">
        <v>13948291.67</v>
      </c>
      <c r="D35" s="11">
        <v>364299.82</v>
      </c>
      <c r="E35" s="11">
        <v>287086.2</v>
      </c>
      <c r="F35" s="109">
        <v>14599677.689999999</v>
      </c>
      <c r="G35" s="68"/>
      <c r="H35" s="68"/>
      <c r="I35" s="12"/>
      <c r="J35" s="12"/>
      <c r="K35" s="12"/>
      <c r="L35" s="12"/>
    </row>
    <row r="36" spans="1:12" s="1" customFormat="1" x14ac:dyDescent="0.2">
      <c r="A36" s="9">
        <v>810073</v>
      </c>
      <c r="B36" s="10" t="s">
        <v>187</v>
      </c>
      <c r="C36" s="11">
        <v>7633417.54</v>
      </c>
      <c r="D36" s="11">
        <v>39729.300000000003</v>
      </c>
      <c r="E36" s="11">
        <v>32428.02</v>
      </c>
      <c r="F36" s="109">
        <v>7705574.8599999994</v>
      </c>
      <c r="G36" s="68"/>
      <c r="H36" s="68"/>
      <c r="I36" s="12"/>
      <c r="J36" s="12"/>
      <c r="K36" s="12"/>
      <c r="L36" s="12"/>
    </row>
    <row r="37" spans="1:12" s="8" customFormat="1" ht="12.75" customHeight="1" x14ac:dyDescent="0.2">
      <c r="A37" s="9">
        <v>810074</v>
      </c>
      <c r="B37" s="10" t="s">
        <v>188</v>
      </c>
      <c r="C37" s="11">
        <v>13775063.92</v>
      </c>
      <c r="D37" s="11">
        <v>53412.23</v>
      </c>
      <c r="E37" s="11">
        <v>465667.56</v>
      </c>
      <c r="F37" s="109">
        <v>14294143.710000001</v>
      </c>
      <c r="G37" s="68"/>
      <c r="H37" s="68"/>
      <c r="I37" s="12"/>
      <c r="J37" s="12"/>
      <c r="K37" s="12"/>
      <c r="L37" s="12"/>
    </row>
    <row r="38" spans="1:12" s="1" customFormat="1" x14ac:dyDescent="0.2">
      <c r="A38" s="9">
        <v>810076</v>
      </c>
      <c r="B38" s="10" t="s">
        <v>189</v>
      </c>
      <c r="C38" s="11">
        <v>12538572.130000001</v>
      </c>
      <c r="D38" s="11">
        <v>129537.18</v>
      </c>
      <c r="E38" s="11">
        <v>73960.97</v>
      </c>
      <c r="F38" s="109">
        <v>12742070.280000001</v>
      </c>
      <c r="G38" s="68"/>
      <c r="H38" s="68"/>
      <c r="I38" s="12"/>
      <c r="J38" s="12"/>
      <c r="K38" s="12"/>
      <c r="L38" s="12"/>
    </row>
    <row r="39" spans="1:12" s="1" customFormat="1" ht="12.75" customHeight="1" x14ac:dyDescent="0.2">
      <c r="A39" s="161" t="s">
        <v>14</v>
      </c>
      <c r="B39" s="161"/>
      <c r="C39" s="7">
        <v>3320129.9699999997</v>
      </c>
      <c r="D39" s="7">
        <v>121421.5</v>
      </c>
      <c r="E39" s="7">
        <v>41860.980000000003</v>
      </c>
      <c r="F39" s="7">
        <v>3483412.4499999997</v>
      </c>
    </row>
    <row r="40" spans="1:12" s="1" customFormat="1" x14ac:dyDescent="0.2">
      <c r="A40" s="9">
        <v>810157</v>
      </c>
      <c r="B40" s="10" t="s">
        <v>190</v>
      </c>
      <c r="C40" s="11">
        <v>3320129.9699999997</v>
      </c>
      <c r="D40" s="11">
        <v>121421.5</v>
      </c>
      <c r="E40" s="11">
        <v>41860.980000000003</v>
      </c>
      <c r="F40" s="109">
        <v>3483412.4499999997</v>
      </c>
      <c r="G40" s="68"/>
      <c r="H40" s="68"/>
      <c r="I40" s="12"/>
      <c r="J40" s="12"/>
      <c r="K40" s="12"/>
      <c r="L40" s="12"/>
    </row>
    <row r="41" spans="1:12" s="1" customFormat="1" ht="12.75" customHeight="1" x14ac:dyDescent="0.2">
      <c r="A41" s="161" t="s">
        <v>15</v>
      </c>
      <c r="B41" s="161"/>
      <c r="C41" s="7">
        <v>63799988.109999992</v>
      </c>
      <c r="D41" s="7">
        <v>2847755.8000000003</v>
      </c>
      <c r="E41" s="7">
        <v>970073.75</v>
      </c>
      <c r="F41" s="7">
        <v>67617817.659999996</v>
      </c>
    </row>
    <row r="42" spans="1:12" s="8" customFormat="1" ht="12.75" customHeight="1" x14ac:dyDescent="0.2">
      <c r="A42" s="9">
        <v>810126</v>
      </c>
      <c r="B42" s="10" t="s">
        <v>191</v>
      </c>
      <c r="C42" s="11">
        <v>61201465.68</v>
      </c>
      <c r="D42" s="11">
        <v>2311373.81</v>
      </c>
      <c r="E42" s="11">
        <v>792836.45</v>
      </c>
      <c r="F42" s="109">
        <v>64305675.940000005</v>
      </c>
    </row>
    <row r="43" spans="1:12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12" s="8" customFormat="1" ht="12.75" customHeight="1" x14ac:dyDescent="0.2">
      <c r="A44" s="9">
        <v>810130</v>
      </c>
      <c r="B44" s="10" t="s">
        <v>193</v>
      </c>
      <c r="C44" s="11">
        <v>626982.83999999985</v>
      </c>
      <c r="D44" s="11">
        <v>325644.77</v>
      </c>
      <c r="E44" s="11">
        <v>77072.39</v>
      </c>
      <c r="F44" s="109">
        <v>1029699.9999999999</v>
      </c>
    </row>
    <row r="45" spans="1:12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12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12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12" s="1" customFormat="1" x14ac:dyDescent="0.2">
      <c r="A48" s="9">
        <v>810225</v>
      </c>
      <c r="B48" s="10" t="s">
        <v>197</v>
      </c>
      <c r="C48" s="11">
        <v>1944728.61</v>
      </c>
      <c r="D48" s="11">
        <v>209731.83</v>
      </c>
      <c r="E48" s="11">
        <v>99981.28</v>
      </c>
      <c r="F48" s="109">
        <v>2254441.7199999997</v>
      </c>
    </row>
    <row r="49" spans="1:12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12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12" s="1" customFormat="1" x14ac:dyDescent="0.2">
      <c r="A51" s="9">
        <v>810307</v>
      </c>
      <c r="B51" s="10" t="s">
        <v>133</v>
      </c>
      <c r="C51" s="11">
        <v>26810.98</v>
      </c>
      <c r="D51" s="11">
        <v>1005.39</v>
      </c>
      <c r="E51" s="11">
        <v>183.63</v>
      </c>
      <c r="F51" s="109">
        <v>28000</v>
      </c>
    </row>
    <row r="52" spans="1:12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12" s="1" customFormat="1" ht="12.75" customHeight="1" x14ac:dyDescent="0.2">
      <c r="A53" s="161" t="s">
        <v>16</v>
      </c>
      <c r="B53" s="161"/>
      <c r="C53" s="7">
        <v>3162405.2699999996</v>
      </c>
      <c r="D53" s="7">
        <v>301488.59000000003</v>
      </c>
      <c r="E53" s="7">
        <v>43103204.910000004</v>
      </c>
      <c r="F53" s="7">
        <v>46567098.770000003</v>
      </c>
    </row>
    <row r="54" spans="1:12" s="8" customFormat="1" ht="12.75" customHeight="1" x14ac:dyDescent="0.2">
      <c r="A54" s="9">
        <v>810088</v>
      </c>
      <c r="B54" s="10" t="s">
        <v>199</v>
      </c>
      <c r="C54" s="11">
        <v>3098496.3</v>
      </c>
      <c r="D54" s="11">
        <v>275075.36</v>
      </c>
      <c r="E54" s="11">
        <v>42899276.82</v>
      </c>
      <c r="F54" s="109">
        <v>46272848.479999997</v>
      </c>
      <c r="G54" s="68"/>
      <c r="H54" s="68"/>
      <c r="I54" s="12"/>
      <c r="J54" s="12"/>
      <c r="K54" s="12"/>
      <c r="L54" s="12"/>
    </row>
    <row r="55" spans="1:12" s="1" customFormat="1" x14ac:dyDescent="0.2">
      <c r="A55" s="9">
        <v>810172</v>
      </c>
      <c r="B55" s="10" t="s">
        <v>17</v>
      </c>
      <c r="C55" s="11">
        <v>11292.15</v>
      </c>
      <c r="D55" s="11">
        <v>665.08</v>
      </c>
      <c r="E55" s="11">
        <v>178064.77</v>
      </c>
      <c r="F55" s="109">
        <v>190022</v>
      </c>
    </row>
    <row r="56" spans="1:12" s="1" customFormat="1" x14ac:dyDescent="0.2">
      <c r="A56" s="9">
        <v>810179</v>
      </c>
      <c r="B56" s="10" t="s">
        <v>18</v>
      </c>
      <c r="C56" s="11">
        <v>2616.8200000000002</v>
      </c>
      <c r="D56" s="11">
        <v>748.15</v>
      </c>
      <c r="E56" s="11">
        <v>863.32</v>
      </c>
      <c r="F56" s="109">
        <v>4228.29</v>
      </c>
    </row>
    <row r="57" spans="1:12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12" s="1" customFormat="1" x14ac:dyDescent="0.2">
      <c r="A58" s="9">
        <v>810317</v>
      </c>
      <c r="B58" s="10" t="s">
        <v>300</v>
      </c>
      <c r="C58" s="11">
        <v>50000</v>
      </c>
      <c r="D58" s="11">
        <v>25000</v>
      </c>
      <c r="E58" s="11">
        <v>25000</v>
      </c>
      <c r="F58" s="109">
        <v>100000</v>
      </c>
    </row>
    <row r="59" spans="1:12" s="1" customFormat="1" ht="12.75" customHeight="1" x14ac:dyDescent="0.2">
      <c r="A59" s="161" t="s">
        <v>19</v>
      </c>
      <c r="B59" s="161"/>
      <c r="C59" s="7">
        <v>3645206.8600000003</v>
      </c>
      <c r="D59" s="7">
        <v>122559.26000000001</v>
      </c>
      <c r="E59" s="7">
        <v>23700227.750000004</v>
      </c>
      <c r="F59" s="7">
        <v>27467993.870000005</v>
      </c>
    </row>
    <row r="60" spans="1:12" s="1" customFormat="1" x14ac:dyDescent="0.2">
      <c r="A60" s="9">
        <v>810089</v>
      </c>
      <c r="B60" s="10" t="s">
        <v>200</v>
      </c>
      <c r="C60" s="11">
        <v>3450068.99</v>
      </c>
      <c r="D60" s="11">
        <v>114243.96</v>
      </c>
      <c r="E60" s="11">
        <v>23343680.920000002</v>
      </c>
      <c r="F60" s="109">
        <v>26907993.870000001</v>
      </c>
      <c r="G60" s="68"/>
      <c r="H60" s="68"/>
      <c r="I60" s="12"/>
      <c r="J60" s="12"/>
      <c r="K60" s="12"/>
      <c r="L60" s="12"/>
    </row>
    <row r="61" spans="1:12" s="8" customFormat="1" ht="12.75" customHeight="1" x14ac:dyDescent="0.2">
      <c r="A61" s="9">
        <v>810133</v>
      </c>
      <c r="B61" s="10" t="s">
        <v>201</v>
      </c>
      <c r="C61" s="11">
        <v>187142.54</v>
      </c>
      <c r="D61" s="11">
        <v>7255.43</v>
      </c>
      <c r="E61" s="11">
        <v>262702.03000000003</v>
      </c>
      <c r="F61" s="109">
        <v>457100</v>
      </c>
    </row>
    <row r="62" spans="1:12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12" s="1" customFormat="1" x14ac:dyDescent="0.2">
      <c r="A63" s="9">
        <v>810182</v>
      </c>
      <c r="B63" s="10" t="s">
        <v>21</v>
      </c>
      <c r="C63" s="11">
        <v>7995.33</v>
      </c>
      <c r="D63" s="11">
        <v>1059.8699999999999</v>
      </c>
      <c r="E63" s="11">
        <v>93844.800000000003</v>
      </c>
      <c r="F63" s="109">
        <v>102900</v>
      </c>
    </row>
    <row r="64" spans="1:12" s="1" customFormat="1" ht="12.75" customHeight="1" x14ac:dyDescent="0.2">
      <c r="A64" s="161" t="s">
        <v>22</v>
      </c>
      <c r="B64" s="161"/>
      <c r="C64" s="7">
        <v>39539712.189999998</v>
      </c>
      <c r="D64" s="7">
        <v>131048.66</v>
      </c>
      <c r="E64" s="7">
        <v>762507.61</v>
      </c>
      <c r="F64" s="7">
        <v>40433268.459999993</v>
      </c>
    </row>
    <row r="65" spans="1:12" s="8" customFormat="1" ht="12.75" customHeight="1" x14ac:dyDescent="0.2">
      <c r="A65" s="9">
        <v>810090</v>
      </c>
      <c r="B65" s="10" t="s">
        <v>202</v>
      </c>
      <c r="C65" s="11">
        <v>27722947.879999999</v>
      </c>
      <c r="D65" s="11">
        <v>100146.96</v>
      </c>
      <c r="E65" s="11">
        <v>535268.21</v>
      </c>
      <c r="F65" s="109">
        <v>28358363.050000001</v>
      </c>
      <c r="G65" s="68"/>
      <c r="H65" s="68"/>
      <c r="I65" s="12"/>
      <c r="J65" s="12"/>
      <c r="K65" s="12"/>
      <c r="L65" s="12"/>
    </row>
    <row r="66" spans="1:12" s="1" customFormat="1" x14ac:dyDescent="0.2">
      <c r="A66" s="9">
        <v>810091</v>
      </c>
      <c r="B66" s="10" t="s">
        <v>203</v>
      </c>
      <c r="C66" s="11">
        <v>3049567.87</v>
      </c>
      <c r="D66" s="11">
        <v>12355.56</v>
      </c>
      <c r="E66" s="11">
        <v>69820.22</v>
      </c>
      <c r="F66" s="109">
        <v>3131743.6500000004</v>
      </c>
      <c r="G66" s="68"/>
      <c r="H66" s="68"/>
      <c r="I66" s="12"/>
      <c r="J66" s="12"/>
      <c r="K66" s="12"/>
      <c r="L66" s="12"/>
    </row>
    <row r="67" spans="1:12" s="1" customFormat="1" x14ac:dyDescent="0.2">
      <c r="A67" s="9">
        <v>810092</v>
      </c>
      <c r="B67" s="10" t="s">
        <v>204</v>
      </c>
      <c r="C67" s="11">
        <v>566942.18999999994</v>
      </c>
      <c r="D67" s="11">
        <v>1546.89</v>
      </c>
      <c r="E67" s="11">
        <v>20210.919999999998</v>
      </c>
      <c r="F67" s="109">
        <v>588700</v>
      </c>
    </row>
    <row r="68" spans="1:12" s="1" customFormat="1" x14ac:dyDescent="0.2">
      <c r="A68" s="9">
        <v>810139</v>
      </c>
      <c r="B68" s="10" t="s">
        <v>205</v>
      </c>
      <c r="C68" s="11">
        <v>8200254.25</v>
      </c>
      <c r="D68" s="11">
        <v>16999.25</v>
      </c>
      <c r="E68" s="11">
        <v>137208.26</v>
      </c>
      <c r="F68" s="109">
        <v>8354461.7599999998</v>
      </c>
      <c r="G68" s="68"/>
      <c r="H68" s="68"/>
      <c r="I68" s="12"/>
      <c r="J68" s="12"/>
      <c r="K68" s="12"/>
      <c r="L68" s="12"/>
    </row>
    <row r="69" spans="1:12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12" s="1" customFormat="1" ht="12.75" customHeight="1" x14ac:dyDescent="0.2">
      <c r="A70" s="161" t="s">
        <v>23</v>
      </c>
      <c r="B70" s="161"/>
      <c r="C70" s="7">
        <v>56877948.189999998</v>
      </c>
      <c r="D70" s="7">
        <v>1587749.15</v>
      </c>
      <c r="E70" s="7">
        <v>1970542.5099999998</v>
      </c>
      <c r="F70" s="7">
        <v>60436239.849999994</v>
      </c>
    </row>
    <row r="71" spans="1:12" s="8" customFormat="1" ht="12.75" customHeight="1" x14ac:dyDescent="0.2">
      <c r="A71" s="9">
        <v>810094</v>
      </c>
      <c r="B71" s="10" t="s">
        <v>206</v>
      </c>
      <c r="C71" s="11">
        <v>54425516.259999998</v>
      </c>
      <c r="D71" s="11">
        <v>1413721.53</v>
      </c>
      <c r="E71" s="11">
        <v>1749150.72</v>
      </c>
      <c r="F71" s="109">
        <v>57588388.509999998</v>
      </c>
      <c r="G71" s="68"/>
      <c r="H71" s="68"/>
      <c r="I71" s="12"/>
      <c r="J71" s="12"/>
      <c r="K71" s="12"/>
      <c r="L71" s="12"/>
    </row>
    <row r="72" spans="1:12" s="1" customFormat="1" x14ac:dyDescent="0.2">
      <c r="A72" s="9">
        <v>810095</v>
      </c>
      <c r="B72" s="10" t="s">
        <v>207</v>
      </c>
      <c r="C72" s="11">
        <v>1045707.0900000003</v>
      </c>
      <c r="D72" s="11">
        <v>120042.21</v>
      </c>
      <c r="E72" s="11">
        <v>167050.70000000001</v>
      </c>
      <c r="F72" s="109">
        <v>1332800.0000000002</v>
      </c>
    </row>
    <row r="73" spans="1:12" s="1" customFormat="1" x14ac:dyDescent="0.2">
      <c r="A73" s="9">
        <v>810163</v>
      </c>
      <c r="B73" s="10" t="s">
        <v>24</v>
      </c>
      <c r="C73" s="11">
        <v>1331431.51</v>
      </c>
      <c r="D73" s="11">
        <v>52687.68</v>
      </c>
      <c r="E73" s="11">
        <v>50346.01</v>
      </c>
      <c r="F73" s="109">
        <v>1434465.2</v>
      </c>
    </row>
    <row r="74" spans="1:12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12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12" s="1" customFormat="1" x14ac:dyDescent="0.2">
      <c r="A76" s="9">
        <v>810193</v>
      </c>
      <c r="B76" s="10" t="s">
        <v>25</v>
      </c>
      <c r="C76" s="11">
        <v>49057.61</v>
      </c>
      <c r="D76" s="11">
        <v>546.9</v>
      </c>
      <c r="E76" s="11">
        <v>2981.63</v>
      </c>
      <c r="F76" s="109">
        <v>52586.14</v>
      </c>
    </row>
    <row r="77" spans="1:12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12" s="1" customFormat="1" x14ac:dyDescent="0.2">
      <c r="A78" s="9">
        <v>810311</v>
      </c>
      <c r="B78" s="10" t="s">
        <v>136</v>
      </c>
      <c r="C78" s="11">
        <v>26235.72</v>
      </c>
      <c r="D78" s="11">
        <v>750.83</v>
      </c>
      <c r="E78" s="11">
        <v>1013.45</v>
      </c>
      <c r="F78" s="109">
        <v>28000.000000000004</v>
      </c>
    </row>
    <row r="79" spans="1:12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12" s="8" customFormat="1" ht="12.75" customHeight="1" x14ac:dyDescent="0.2">
      <c r="A80" s="161" t="s">
        <v>26</v>
      </c>
      <c r="B80" s="161"/>
      <c r="C80" s="7">
        <v>158689687.14000002</v>
      </c>
      <c r="D80" s="7">
        <v>831483.53</v>
      </c>
      <c r="E80" s="7">
        <v>3232838.8700000006</v>
      </c>
      <c r="F80" s="7">
        <v>162754009.54000002</v>
      </c>
    </row>
    <row r="81" spans="1:12" s="1" customFormat="1" x14ac:dyDescent="0.2">
      <c r="A81" s="9">
        <v>810004</v>
      </c>
      <c r="B81" s="10" t="s">
        <v>211</v>
      </c>
      <c r="C81" s="11">
        <v>40181480.799999997</v>
      </c>
      <c r="D81" s="11">
        <v>61184.26</v>
      </c>
      <c r="E81" s="11">
        <v>1287672.9099999999</v>
      </c>
      <c r="F81" s="109">
        <v>41530337.969999991</v>
      </c>
    </row>
    <row r="82" spans="1:12" s="1" customFormat="1" x14ac:dyDescent="0.2">
      <c r="A82" s="9">
        <v>810097</v>
      </c>
      <c r="B82" s="10" t="s">
        <v>212</v>
      </c>
      <c r="C82" s="11">
        <v>17379289.010000002</v>
      </c>
      <c r="D82" s="11">
        <v>29788.560000000001</v>
      </c>
      <c r="E82" s="11">
        <v>62136.34</v>
      </c>
      <c r="F82" s="109">
        <v>17471213.91</v>
      </c>
      <c r="G82" s="68"/>
      <c r="H82" s="68"/>
      <c r="I82" s="12"/>
      <c r="J82" s="12"/>
      <c r="K82" s="12"/>
      <c r="L82" s="12"/>
    </row>
    <row r="83" spans="1:12" s="1" customFormat="1" x14ac:dyDescent="0.2">
      <c r="A83" s="9">
        <v>810098</v>
      </c>
      <c r="B83" s="10" t="s">
        <v>213</v>
      </c>
      <c r="C83" s="11">
        <v>2032569</v>
      </c>
      <c r="D83" s="11">
        <v>11545.14</v>
      </c>
      <c r="E83" s="11">
        <v>55885.86</v>
      </c>
      <c r="F83" s="109">
        <v>2100000</v>
      </c>
    </row>
    <row r="84" spans="1:12" s="1" customFormat="1" x14ac:dyDescent="0.2">
      <c r="A84" s="9">
        <v>810099</v>
      </c>
      <c r="B84" s="10" t="s">
        <v>214</v>
      </c>
      <c r="C84" s="11">
        <v>46437196.030000001</v>
      </c>
      <c r="D84" s="11">
        <v>214229.22</v>
      </c>
      <c r="E84" s="11">
        <v>369795.43</v>
      </c>
      <c r="F84" s="109">
        <v>47021220.68</v>
      </c>
      <c r="G84" s="68"/>
      <c r="H84" s="68"/>
      <c r="I84" s="12"/>
      <c r="J84" s="12"/>
      <c r="K84" s="12"/>
      <c r="L84" s="12"/>
    </row>
    <row r="85" spans="1:12" s="1" customFormat="1" x14ac:dyDescent="0.2">
      <c r="A85" s="9">
        <v>810100</v>
      </c>
      <c r="B85" s="10" t="s">
        <v>215</v>
      </c>
      <c r="C85" s="11">
        <v>656433.08999999985</v>
      </c>
      <c r="D85" s="11">
        <v>46382.35</v>
      </c>
      <c r="E85" s="11">
        <v>40584.559999999998</v>
      </c>
      <c r="F85" s="109">
        <v>743399.99999999977</v>
      </c>
    </row>
    <row r="86" spans="1:12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12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12" s="1" customFormat="1" x14ac:dyDescent="0.2">
      <c r="A88" s="9">
        <v>810104</v>
      </c>
      <c r="B88" s="10" t="s">
        <v>218</v>
      </c>
      <c r="C88" s="11">
        <v>14726203.850000001</v>
      </c>
      <c r="D88" s="11">
        <v>138676.51</v>
      </c>
      <c r="E88" s="11">
        <v>192032.36</v>
      </c>
      <c r="F88" s="109">
        <v>15056912.720000001</v>
      </c>
    </row>
    <row r="89" spans="1:12" s="1" customFormat="1" x14ac:dyDescent="0.2">
      <c r="A89" s="9">
        <v>810105</v>
      </c>
      <c r="B89" s="10" t="s">
        <v>219</v>
      </c>
      <c r="C89" s="11">
        <v>12112775.83</v>
      </c>
      <c r="D89" s="11">
        <v>58170.7</v>
      </c>
      <c r="E89" s="11">
        <v>183494.14</v>
      </c>
      <c r="F89" s="109">
        <v>12354440.67</v>
      </c>
    </row>
    <row r="90" spans="1:12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12" s="1" customFormat="1" x14ac:dyDescent="0.2">
      <c r="A91" s="9">
        <v>810144</v>
      </c>
      <c r="B91" s="10" t="s">
        <v>221</v>
      </c>
      <c r="C91" s="11">
        <v>23178519.350000001</v>
      </c>
      <c r="D91" s="11">
        <v>242207.71</v>
      </c>
      <c r="E91" s="11">
        <v>1011217.16</v>
      </c>
      <c r="F91" s="109">
        <v>24431944.220000003</v>
      </c>
    </row>
    <row r="92" spans="1:12" s="1" customFormat="1" x14ac:dyDescent="0.2">
      <c r="A92" s="9">
        <v>810173</v>
      </c>
      <c r="B92" s="10" t="s">
        <v>27</v>
      </c>
      <c r="C92" s="11">
        <v>358863.35999999999</v>
      </c>
      <c r="D92" s="11">
        <v>1014.04</v>
      </c>
      <c r="E92" s="11">
        <v>2281.6</v>
      </c>
      <c r="F92" s="109">
        <v>362158.99999999994</v>
      </c>
    </row>
    <row r="93" spans="1:12" s="1" customFormat="1" x14ac:dyDescent="0.2">
      <c r="A93" s="9">
        <v>810177</v>
      </c>
      <c r="B93" s="10" t="s">
        <v>127</v>
      </c>
      <c r="C93" s="11">
        <v>1392469.88</v>
      </c>
      <c r="D93" s="11">
        <v>0</v>
      </c>
      <c r="E93" s="11">
        <v>1114.8699999999999</v>
      </c>
      <c r="F93" s="109">
        <v>1393584.75</v>
      </c>
    </row>
    <row r="94" spans="1:12" s="1" customFormat="1" x14ac:dyDescent="0.2">
      <c r="A94" s="9">
        <v>810187</v>
      </c>
      <c r="B94" s="10" t="s">
        <v>105</v>
      </c>
      <c r="C94" s="11">
        <v>183886.94</v>
      </c>
      <c r="D94" s="11">
        <v>3285.04</v>
      </c>
      <c r="E94" s="11">
        <v>1623.64</v>
      </c>
      <c r="F94" s="109">
        <v>188795.62000000002</v>
      </c>
    </row>
    <row r="95" spans="1:12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12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12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12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12" s="8" customFormat="1" ht="12.75" customHeight="1" x14ac:dyDescent="0.2">
      <c r="A99" s="9">
        <v>810308</v>
      </c>
      <c r="B99" s="10" t="s">
        <v>292</v>
      </c>
      <c r="C99" s="11">
        <v>50000</v>
      </c>
      <c r="D99" s="11">
        <v>25000</v>
      </c>
      <c r="E99" s="11">
        <v>25000</v>
      </c>
      <c r="F99" s="109">
        <v>100000</v>
      </c>
    </row>
    <row r="100" spans="1:12" s="8" customFormat="1" ht="12.75" customHeigh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12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12" s="1" customFormat="1" ht="12.75" customHeight="1" x14ac:dyDescent="0.2">
      <c r="A102" s="161" t="s">
        <v>28</v>
      </c>
      <c r="B102" s="161"/>
      <c r="C102" s="7">
        <v>22009674.280000001</v>
      </c>
      <c r="D102" s="7">
        <v>7863602.1600000001</v>
      </c>
      <c r="E102" s="7">
        <v>5094178.25</v>
      </c>
      <c r="F102" s="7">
        <v>34967454.689999998</v>
      </c>
    </row>
    <row r="103" spans="1:12" s="1" customFormat="1" x14ac:dyDescent="0.2">
      <c r="A103" s="9">
        <v>810002</v>
      </c>
      <c r="B103" s="10" t="s">
        <v>223</v>
      </c>
      <c r="C103" s="11">
        <v>366269.41000000015</v>
      </c>
      <c r="D103" s="11">
        <v>133609.59999999998</v>
      </c>
      <c r="E103" s="11">
        <v>149720.99</v>
      </c>
      <c r="F103" s="109">
        <v>649600.00000000012</v>
      </c>
    </row>
    <row r="104" spans="1:12" s="1" customFormat="1" x14ac:dyDescent="0.2">
      <c r="A104" s="9">
        <v>810003</v>
      </c>
      <c r="B104" s="10" t="s">
        <v>224</v>
      </c>
      <c r="C104" s="11">
        <v>7421097.6399999997</v>
      </c>
      <c r="D104" s="11">
        <v>2939097.81</v>
      </c>
      <c r="E104" s="11">
        <v>2124720.9900000002</v>
      </c>
      <c r="F104" s="109">
        <v>12484916.439999999</v>
      </c>
      <c r="G104" s="68"/>
      <c r="H104" s="68"/>
      <c r="I104" s="12"/>
      <c r="J104" s="12"/>
      <c r="K104" s="12"/>
      <c r="L104" s="12"/>
    </row>
    <row r="105" spans="1:12" s="1" customFormat="1" x14ac:dyDescent="0.2">
      <c r="A105" s="9">
        <v>810107</v>
      </c>
      <c r="B105" s="10" t="s">
        <v>225</v>
      </c>
      <c r="C105" s="11">
        <v>8988732.0299999993</v>
      </c>
      <c r="D105" s="11">
        <v>3344559.13</v>
      </c>
      <c r="E105" s="11">
        <v>1621001.25</v>
      </c>
      <c r="F105" s="109">
        <v>13954292.41</v>
      </c>
    </row>
    <row r="106" spans="1:12" s="1" customFormat="1" x14ac:dyDescent="0.2">
      <c r="A106" s="9">
        <v>810108</v>
      </c>
      <c r="B106" s="10" t="s">
        <v>226</v>
      </c>
      <c r="C106" s="11">
        <v>5107574.24</v>
      </c>
      <c r="D106" s="11">
        <v>1401385.55</v>
      </c>
      <c r="E106" s="11">
        <v>1157868.05</v>
      </c>
      <c r="F106" s="109">
        <v>7666827.8399999999</v>
      </c>
      <c r="G106" s="68"/>
      <c r="H106" s="68"/>
      <c r="I106" s="12"/>
      <c r="J106" s="12"/>
      <c r="K106" s="12"/>
      <c r="L106" s="12"/>
    </row>
    <row r="107" spans="1:12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12" s="8" customFormat="1" ht="12.75" customHeight="1" x14ac:dyDescent="0.2">
      <c r="A108" s="9">
        <v>810203</v>
      </c>
      <c r="B108" s="10" t="s">
        <v>29</v>
      </c>
      <c r="C108" s="11">
        <v>76000.960000000006</v>
      </c>
      <c r="D108" s="11">
        <v>19950.07</v>
      </c>
      <c r="E108" s="11">
        <v>15866.97</v>
      </c>
      <c r="F108" s="109">
        <v>111818</v>
      </c>
    </row>
    <row r="109" spans="1:12" s="8" customFormat="1" ht="12.75" customHeight="1" x14ac:dyDescent="0.2">
      <c r="A109" s="9">
        <v>810251</v>
      </c>
      <c r="B109" s="10" t="s">
        <v>290</v>
      </c>
      <c r="C109" s="11">
        <v>50000</v>
      </c>
      <c r="D109" s="11">
        <v>25000</v>
      </c>
      <c r="E109" s="11">
        <v>25000</v>
      </c>
      <c r="F109" s="109">
        <v>100000</v>
      </c>
    </row>
    <row r="110" spans="1:12" s="1" customFormat="1" ht="12.75" customHeight="1" x14ac:dyDescent="0.2">
      <c r="A110" s="161" t="s">
        <v>30</v>
      </c>
      <c r="B110" s="161"/>
      <c r="C110" s="7">
        <v>622049.21000000008</v>
      </c>
      <c r="D110" s="7">
        <v>25274.78</v>
      </c>
      <c r="E110" s="7">
        <v>11486685.17</v>
      </c>
      <c r="F110" s="7">
        <v>12134009.16</v>
      </c>
    </row>
    <row r="111" spans="1:12" s="1" customFormat="1" x14ac:dyDescent="0.2">
      <c r="A111" s="9">
        <v>810110</v>
      </c>
      <c r="B111" s="10" t="s">
        <v>228</v>
      </c>
      <c r="C111" s="11">
        <v>8240.5299999999988</v>
      </c>
      <c r="D111" s="11">
        <v>2625.5</v>
      </c>
      <c r="E111" s="11">
        <v>179533.96999999997</v>
      </c>
      <c r="F111" s="109">
        <v>190399.99999999997</v>
      </c>
    </row>
    <row r="112" spans="1:12" s="8" customFormat="1" ht="12.75" customHeight="1" x14ac:dyDescent="0.2">
      <c r="A112" s="9">
        <v>810111</v>
      </c>
      <c r="B112" s="10" t="s">
        <v>229</v>
      </c>
      <c r="C112" s="11">
        <v>613808.68000000005</v>
      </c>
      <c r="D112" s="11">
        <v>22649.279999999999</v>
      </c>
      <c r="E112" s="11">
        <v>11307151.199999999</v>
      </c>
      <c r="F112" s="109">
        <v>11943609.16</v>
      </c>
      <c r="G112" s="68"/>
      <c r="H112" s="68"/>
      <c r="I112" s="12"/>
      <c r="J112" s="12"/>
      <c r="K112" s="12"/>
      <c r="L112" s="12"/>
    </row>
    <row r="113" spans="1:12" s="1" customFormat="1" ht="12.75" customHeight="1" x14ac:dyDescent="0.2">
      <c r="A113" s="161" t="s">
        <v>31</v>
      </c>
      <c r="B113" s="161"/>
      <c r="C113" s="7">
        <v>19436949.669999998</v>
      </c>
      <c r="D113" s="7">
        <v>385612.64</v>
      </c>
      <c r="E113" s="7">
        <v>205464.59</v>
      </c>
      <c r="F113" s="7">
        <v>20028026.899999999</v>
      </c>
    </row>
    <row r="114" spans="1:12" s="1" customFormat="1" x14ac:dyDescent="0.2">
      <c r="A114" s="9">
        <v>810005</v>
      </c>
      <c r="B114" s="10" t="s">
        <v>230</v>
      </c>
      <c r="C114" s="11">
        <v>18890117.809999999</v>
      </c>
      <c r="D114" s="11">
        <v>335374.76</v>
      </c>
      <c r="E114" s="11">
        <v>191957.93</v>
      </c>
      <c r="F114" s="109">
        <v>19417450.5</v>
      </c>
      <c r="G114" s="68"/>
      <c r="H114" s="68"/>
      <c r="I114" s="12"/>
      <c r="J114" s="12"/>
      <c r="K114" s="12"/>
      <c r="L114" s="12"/>
    </row>
    <row r="115" spans="1:12" s="1" customFormat="1" x14ac:dyDescent="0.2">
      <c r="A115" s="9">
        <v>810146</v>
      </c>
      <c r="B115" s="10" t="s">
        <v>231</v>
      </c>
      <c r="C115" s="11">
        <v>374262.14000000013</v>
      </c>
      <c r="D115" s="11">
        <v>48266.64</v>
      </c>
      <c r="E115" s="11">
        <v>11471.22</v>
      </c>
      <c r="F115" s="109">
        <v>434000.00000000012</v>
      </c>
    </row>
    <row r="116" spans="1:12" s="1" customFormat="1" x14ac:dyDescent="0.2">
      <c r="A116" s="9">
        <v>810181</v>
      </c>
      <c r="B116" s="10" t="s">
        <v>32</v>
      </c>
      <c r="C116" s="11">
        <v>110434.09</v>
      </c>
      <c r="D116" s="11">
        <v>1033.77</v>
      </c>
      <c r="E116" s="11">
        <v>898.94</v>
      </c>
      <c r="F116" s="109">
        <v>112366.8</v>
      </c>
    </row>
    <row r="117" spans="1:12" s="8" customFormat="1" ht="12.75" customHeight="1" x14ac:dyDescent="0.2">
      <c r="A117" s="9">
        <v>810199</v>
      </c>
      <c r="B117" s="10" t="s">
        <v>33</v>
      </c>
      <c r="C117" s="11">
        <v>62135.63</v>
      </c>
      <c r="D117" s="11">
        <v>937.47</v>
      </c>
      <c r="E117" s="11">
        <v>1136.5</v>
      </c>
      <c r="F117" s="109">
        <v>64209.599999999999</v>
      </c>
    </row>
    <row r="118" spans="1:12" s="1" customFormat="1" ht="12.75" customHeight="1" x14ac:dyDescent="0.2">
      <c r="A118" s="161" t="s">
        <v>34</v>
      </c>
      <c r="B118" s="161"/>
      <c r="C118" s="7">
        <v>24600318.689999998</v>
      </c>
      <c r="D118" s="7">
        <v>105827</v>
      </c>
      <c r="E118" s="7">
        <v>135533.58000000002</v>
      </c>
      <c r="F118" s="7">
        <v>24841679.269999996</v>
      </c>
    </row>
    <row r="119" spans="1:12" s="1" customFormat="1" x14ac:dyDescent="0.2">
      <c r="A119" s="9">
        <v>810113</v>
      </c>
      <c r="B119" s="10" t="s">
        <v>232</v>
      </c>
      <c r="C119" s="11">
        <v>24195318.949999999</v>
      </c>
      <c r="D119" s="11">
        <v>82911.570000000007</v>
      </c>
      <c r="E119" s="11">
        <v>110548.75</v>
      </c>
      <c r="F119" s="109">
        <v>24388779.27</v>
      </c>
      <c r="G119" s="68"/>
      <c r="H119" s="68"/>
      <c r="I119" s="12"/>
      <c r="J119" s="12"/>
      <c r="K119" s="12"/>
      <c r="L119" s="12"/>
    </row>
    <row r="120" spans="1:12" s="8" customFormat="1" ht="12.75" customHeight="1" x14ac:dyDescent="0.2">
      <c r="A120" s="9">
        <v>810114</v>
      </c>
      <c r="B120" s="10" t="s">
        <v>233</v>
      </c>
      <c r="C120" s="11">
        <v>404999.74000000022</v>
      </c>
      <c r="D120" s="11">
        <v>22915.43</v>
      </c>
      <c r="E120" s="11">
        <v>24984.83</v>
      </c>
      <c r="F120" s="109">
        <v>452900.00000000023</v>
      </c>
    </row>
    <row r="121" spans="1:12" s="1" customFormat="1" ht="12.75" customHeight="1" x14ac:dyDescent="0.2">
      <c r="A121" s="161" t="s">
        <v>35</v>
      </c>
      <c r="B121" s="161"/>
      <c r="C121" s="7">
        <v>277505089.32999992</v>
      </c>
      <c r="D121" s="7">
        <v>22110709.59</v>
      </c>
      <c r="E121" s="7">
        <v>15182989.730000002</v>
      </c>
      <c r="F121" s="7">
        <v>314798788.64999992</v>
      </c>
    </row>
    <row r="122" spans="1:12" s="1" customFormat="1" x14ac:dyDescent="0.2">
      <c r="A122" s="9">
        <v>810077</v>
      </c>
      <c r="B122" s="10" t="s">
        <v>234</v>
      </c>
      <c r="C122" s="11">
        <v>46647223.710000001</v>
      </c>
      <c r="D122" s="11">
        <v>2836494.18</v>
      </c>
      <c r="E122" s="11">
        <v>2526271.5499999998</v>
      </c>
      <c r="F122" s="109">
        <v>52009989.439999998</v>
      </c>
    </row>
    <row r="123" spans="1:12" s="1" customFormat="1" x14ac:dyDescent="0.2">
      <c r="A123" s="9">
        <v>810116</v>
      </c>
      <c r="B123" s="10" t="s">
        <v>235</v>
      </c>
      <c r="C123" s="11">
        <v>1061338.1999999997</v>
      </c>
      <c r="D123" s="11">
        <v>49357.070000000007</v>
      </c>
      <c r="E123" s="11">
        <v>44304.729999999981</v>
      </c>
      <c r="F123" s="109">
        <v>1154999.9999999998</v>
      </c>
    </row>
    <row r="124" spans="1:12" s="1" customFormat="1" x14ac:dyDescent="0.2">
      <c r="A124" s="9">
        <v>810117</v>
      </c>
      <c r="B124" s="10" t="s">
        <v>236</v>
      </c>
      <c r="C124" s="11">
        <v>2047244.5599999996</v>
      </c>
      <c r="D124" s="11">
        <v>291360.36</v>
      </c>
      <c r="E124" s="11">
        <v>238795.08</v>
      </c>
      <c r="F124" s="109">
        <v>2577399.9999999995</v>
      </c>
    </row>
    <row r="125" spans="1:12" s="1" customFormat="1" x14ac:dyDescent="0.2">
      <c r="A125" s="9">
        <v>810119</v>
      </c>
      <c r="B125" s="10" t="s">
        <v>237</v>
      </c>
      <c r="C125" s="11">
        <v>21849645.5</v>
      </c>
      <c r="D125" s="11">
        <v>1380375.79</v>
      </c>
      <c r="E125" s="11">
        <v>1492804.57</v>
      </c>
      <c r="F125" s="109">
        <v>24722825.859999999</v>
      </c>
    </row>
    <row r="126" spans="1:12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12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12" s="1" customFormat="1" x14ac:dyDescent="0.2">
      <c r="A128" s="9">
        <v>810122</v>
      </c>
      <c r="B128" s="10" t="s">
        <v>240</v>
      </c>
      <c r="C128" s="11">
        <v>38629788.490000002</v>
      </c>
      <c r="D128" s="11">
        <v>5680917.1100000003</v>
      </c>
      <c r="E128" s="11">
        <v>2285205.84</v>
      </c>
      <c r="F128" s="109">
        <v>46595911.439999998</v>
      </c>
      <c r="G128" s="68"/>
      <c r="H128" s="68"/>
      <c r="I128" s="12"/>
      <c r="J128" s="12"/>
      <c r="K128" s="12"/>
      <c r="L128" s="12"/>
    </row>
    <row r="129" spans="1:12" s="1" customFormat="1" x14ac:dyDescent="0.2">
      <c r="A129" s="9">
        <v>810123</v>
      </c>
      <c r="B129" s="10" t="s">
        <v>241</v>
      </c>
      <c r="C129" s="11">
        <v>34923630.019999996</v>
      </c>
      <c r="D129" s="11">
        <v>1373731.79</v>
      </c>
      <c r="E129" s="11">
        <v>2162816.89</v>
      </c>
      <c r="F129" s="109">
        <v>38460178.699999996</v>
      </c>
      <c r="G129" s="68"/>
      <c r="H129" s="68"/>
      <c r="I129" s="12"/>
      <c r="J129" s="12"/>
      <c r="K129" s="12"/>
      <c r="L129" s="12"/>
    </row>
    <row r="130" spans="1:12" s="1" customFormat="1" x14ac:dyDescent="0.2">
      <c r="A130" s="9">
        <v>810124</v>
      </c>
      <c r="B130" s="10" t="s">
        <v>242</v>
      </c>
      <c r="C130" s="11">
        <v>71117951.090000004</v>
      </c>
      <c r="D130" s="11">
        <v>4794159.8099999996</v>
      </c>
      <c r="E130" s="11">
        <v>3812408.48</v>
      </c>
      <c r="F130" s="109">
        <v>79724519.38000001</v>
      </c>
    </row>
    <row r="131" spans="1:12" s="1" customFormat="1" x14ac:dyDescent="0.2">
      <c r="A131" s="9">
        <v>810125</v>
      </c>
      <c r="B131" s="10" t="s">
        <v>243</v>
      </c>
      <c r="C131" s="11">
        <v>15894795.93</v>
      </c>
      <c r="D131" s="11">
        <v>1663288.12</v>
      </c>
      <c r="E131" s="11">
        <v>626565.35</v>
      </c>
      <c r="F131" s="109">
        <v>18184649.400000002</v>
      </c>
      <c r="G131" s="68"/>
      <c r="H131" s="68"/>
      <c r="I131" s="12"/>
      <c r="J131" s="12"/>
      <c r="K131" s="12"/>
      <c r="L131" s="12"/>
    </row>
    <row r="132" spans="1:12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12" s="1" customFormat="1" x14ac:dyDescent="0.2">
      <c r="A133" s="9">
        <v>810148</v>
      </c>
      <c r="B133" s="10" t="s">
        <v>245</v>
      </c>
      <c r="C133" s="11">
        <v>520220.22</v>
      </c>
      <c r="D133" s="11">
        <v>39464.04</v>
      </c>
      <c r="E133" s="11">
        <v>40246.839999999997</v>
      </c>
      <c r="F133" s="109">
        <v>599931.1</v>
      </c>
    </row>
    <row r="134" spans="1:12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12" s="1" customFormat="1" x14ac:dyDescent="0.2">
      <c r="A135" s="9">
        <v>810159</v>
      </c>
      <c r="B135" s="10" t="s">
        <v>247</v>
      </c>
      <c r="C135" s="11">
        <v>33378218.079999998</v>
      </c>
      <c r="D135" s="11">
        <v>3512411.46</v>
      </c>
      <c r="E135" s="11">
        <v>1660528.07</v>
      </c>
      <c r="F135" s="109">
        <v>38551157.609999999</v>
      </c>
      <c r="G135" s="68"/>
      <c r="H135" s="68"/>
      <c r="I135" s="12"/>
      <c r="J135" s="12"/>
      <c r="K135" s="12"/>
      <c r="L135" s="12"/>
    </row>
    <row r="136" spans="1:12" s="1" customFormat="1" x14ac:dyDescent="0.2">
      <c r="A136" s="9">
        <v>810160</v>
      </c>
      <c r="B136" s="10" t="s">
        <v>248</v>
      </c>
      <c r="C136" s="11">
        <v>10732058.390000001</v>
      </c>
      <c r="D136" s="11">
        <v>399108.68</v>
      </c>
      <c r="E136" s="11">
        <v>201526.81</v>
      </c>
      <c r="F136" s="109">
        <v>11332693.880000001</v>
      </c>
      <c r="G136" s="68"/>
      <c r="H136" s="68"/>
      <c r="I136" s="12"/>
      <c r="J136" s="12"/>
      <c r="K136" s="12"/>
      <c r="L136" s="12"/>
    </row>
    <row r="137" spans="1:12" s="1" customFormat="1" x14ac:dyDescent="0.2">
      <c r="A137" s="9">
        <v>810183</v>
      </c>
      <c r="B137" s="10" t="s">
        <v>130</v>
      </c>
      <c r="C137" s="11">
        <v>20033.28</v>
      </c>
      <c r="D137" s="11">
        <v>1721.42</v>
      </c>
      <c r="E137" s="11">
        <v>1345.3</v>
      </c>
      <c r="F137" s="109">
        <v>23099.999999999996</v>
      </c>
    </row>
    <row r="138" spans="1:12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12" s="1" customFormat="1" x14ac:dyDescent="0.2">
      <c r="A139" s="9">
        <v>810188</v>
      </c>
      <c r="B139" s="10" t="s">
        <v>36</v>
      </c>
      <c r="C139" s="11">
        <v>156455.35999999999</v>
      </c>
      <c r="D139" s="11">
        <v>22937.38</v>
      </c>
      <c r="E139" s="11">
        <v>19327.740000000002</v>
      </c>
      <c r="F139" s="109">
        <v>198720.47999999998</v>
      </c>
    </row>
    <row r="140" spans="1:12" s="1" customFormat="1" x14ac:dyDescent="0.2">
      <c r="A140" s="9">
        <v>810190</v>
      </c>
      <c r="B140" s="10" t="s">
        <v>37</v>
      </c>
      <c r="C140" s="11">
        <v>125064.62</v>
      </c>
      <c r="D140" s="11">
        <v>4049.05</v>
      </c>
      <c r="E140" s="11">
        <v>15495.13</v>
      </c>
      <c r="F140" s="109">
        <v>144608.79999999999</v>
      </c>
    </row>
    <row r="141" spans="1:12" s="1" customFormat="1" x14ac:dyDescent="0.2">
      <c r="A141" s="9">
        <v>810198</v>
      </c>
      <c r="B141" s="10" t="s">
        <v>38</v>
      </c>
      <c r="C141" s="11">
        <v>97353.45</v>
      </c>
      <c r="D141" s="11">
        <v>0</v>
      </c>
      <c r="E141" s="11">
        <v>607.35</v>
      </c>
      <c r="F141" s="109">
        <v>97960.8</v>
      </c>
    </row>
    <row r="142" spans="1:12" s="1" customFormat="1" x14ac:dyDescent="0.2">
      <c r="A142" s="9">
        <v>810201</v>
      </c>
      <c r="B142" s="10" t="s">
        <v>39</v>
      </c>
      <c r="C142" s="11">
        <v>110428.88</v>
      </c>
      <c r="D142" s="11">
        <v>3921.88</v>
      </c>
      <c r="E142" s="11">
        <v>4135.16</v>
      </c>
      <c r="F142" s="109">
        <v>118485.92000000001</v>
      </c>
    </row>
    <row r="143" spans="1:12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12" s="1" customFormat="1" x14ac:dyDescent="0.2">
      <c r="A144" s="9">
        <v>810231</v>
      </c>
      <c r="B144" s="10" t="s">
        <v>131</v>
      </c>
      <c r="C144" s="11">
        <v>18282.77</v>
      </c>
      <c r="D144" s="11">
        <v>8086.57</v>
      </c>
      <c r="E144" s="11">
        <v>1630.66</v>
      </c>
      <c r="F144" s="109">
        <v>28000</v>
      </c>
    </row>
    <row r="145" spans="1:12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12" s="1" customFormat="1" x14ac:dyDescent="0.2">
      <c r="A146" s="9">
        <v>810249</v>
      </c>
      <c r="B146" s="10" t="s">
        <v>289</v>
      </c>
      <c r="C146" s="11">
        <v>71074.009999999995</v>
      </c>
      <c r="D146" s="11">
        <v>12238.31</v>
      </c>
      <c r="E146" s="11">
        <v>12343.52</v>
      </c>
      <c r="F146" s="109">
        <v>95655.84</v>
      </c>
    </row>
    <row r="147" spans="1:12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12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12" s="1" customFormat="1" x14ac:dyDescent="0.2">
      <c r="A149" s="9">
        <v>810312</v>
      </c>
      <c r="B149" s="10" t="s">
        <v>132</v>
      </c>
      <c r="C149" s="11">
        <v>24282.77</v>
      </c>
      <c r="D149" s="11">
        <v>2086.5700000000002</v>
      </c>
      <c r="E149" s="11">
        <v>1630.66</v>
      </c>
      <c r="F149" s="109">
        <v>28000</v>
      </c>
    </row>
    <row r="150" spans="1:12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12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12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12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9">
        <v>150000</v>
      </c>
    </row>
    <row r="154" spans="1:12" s="1" customFormat="1" x14ac:dyDescent="0.2">
      <c r="A154" s="161" t="s">
        <v>41</v>
      </c>
      <c r="B154" s="161"/>
      <c r="C154" s="7">
        <v>3328786.04</v>
      </c>
      <c r="D154" s="7">
        <v>74037.279999999999</v>
      </c>
      <c r="E154" s="7">
        <v>16539738.59</v>
      </c>
      <c r="F154" s="7">
        <v>19942561.91</v>
      </c>
    </row>
    <row r="155" spans="1:12" s="1" customFormat="1" x14ac:dyDescent="0.2">
      <c r="A155" s="9">
        <v>810006</v>
      </c>
      <c r="B155" s="10" t="s">
        <v>251</v>
      </c>
      <c r="C155" s="11">
        <v>3234844.16</v>
      </c>
      <c r="D155" s="11">
        <v>71064.58</v>
      </c>
      <c r="E155" s="11">
        <v>15833725.17</v>
      </c>
      <c r="F155" s="109">
        <v>19139633.91</v>
      </c>
      <c r="G155" s="68"/>
      <c r="H155" s="68"/>
      <c r="I155" s="12"/>
      <c r="J155" s="12"/>
      <c r="K155" s="12"/>
      <c r="L155" s="12"/>
    </row>
    <row r="156" spans="1:12" s="1" customFormat="1" x14ac:dyDescent="0.2">
      <c r="A156" s="9">
        <v>810151</v>
      </c>
      <c r="B156" s="10" t="s">
        <v>252</v>
      </c>
      <c r="C156" s="11">
        <v>66539.7</v>
      </c>
      <c r="D156" s="11">
        <v>2972.7000000000003</v>
      </c>
      <c r="E156" s="11">
        <v>357487.59999999986</v>
      </c>
      <c r="F156" s="109">
        <v>426999.99999999988</v>
      </c>
    </row>
    <row r="157" spans="1:12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12" s="8" customFormat="1" ht="12.75" customHeight="1" x14ac:dyDescent="0.2">
      <c r="A158" s="9">
        <v>810166</v>
      </c>
      <c r="B158" s="10" t="s">
        <v>42</v>
      </c>
      <c r="C158" s="11">
        <v>5472.84</v>
      </c>
      <c r="D158" s="11">
        <v>0</v>
      </c>
      <c r="E158" s="11">
        <v>133785.16</v>
      </c>
      <c r="F158" s="109">
        <v>139258</v>
      </c>
    </row>
    <row r="159" spans="1:12" s="1" customFormat="1" x14ac:dyDescent="0.2">
      <c r="A159" s="9">
        <v>810169</v>
      </c>
      <c r="B159" s="10" t="s">
        <v>17</v>
      </c>
      <c r="C159" s="11">
        <v>15454.8</v>
      </c>
      <c r="D159" s="11">
        <v>0</v>
      </c>
      <c r="E159" s="11">
        <v>125861.2</v>
      </c>
      <c r="F159" s="109">
        <v>141316</v>
      </c>
    </row>
    <row r="160" spans="1:12" s="1" customFormat="1" x14ac:dyDescent="0.2">
      <c r="A160" s="9">
        <v>810192</v>
      </c>
      <c r="B160" s="10" t="s">
        <v>43</v>
      </c>
      <c r="C160" s="11">
        <v>6474.54</v>
      </c>
      <c r="D160" s="11">
        <v>0</v>
      </c>
      <c r="E160" s="11">
        <v>88879.46</v>
      </c>
      <c r="F160" s="109">
        <v>95354</v>
      </c>
    </row>
    <row r="161" spans="1:12" s="8" customForma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12" s="8" customFormat="1" ht="12.75" customHeight="1" x14ac:dyDescent="0.2">
      <c r="A162" s="161" t="s">
        <v>44</v>
      </c>
      <c r="B162" s="161"/>
      <c r="C162" s="7">
        <v>1580676.01</v>
      </c>
      <c r="D162" s="7">
        <v>24257328.600000001</v>
      </c>
      <c r="E162" s="7">
        <v>63578.65</v>
      </c>
      <c r="F162" s="7">
        <v>25901583.260000002</v>
      </c>
    </row>
    <row r="163" spans="1:12" s="8" customFormat="1" ht="12.75" customHeight="1" x14ac:dyDescent="0.2">
      <c r="A163" s="9">
        <v>810131</v>
      </c>
      <c r="B163" s="10" t="s">
        <v>255</v>
      </c>
      <c r="C163" s="11">
        <v>1580676.01</v>
      </c>
      <c r="D163" s="11">
        <v>24257328.600000001</v>
      </c>
      <c r="E163" s="11">
        <v>63578.65</v>
      </c>
      <c r="F163" s="109">
        <v>25901583.260000002</v>
      </c>
      <c r="G163" s="68"/>
      <c r="H163" s="68"/>
      <c r="I163" s="12"/>
      <c r="J163" s="12"/>
      <c r="K163" s="12"/>
      <c r="L163" s="12"/>
    </row>
    <row r="164" spans="1:12" s="8" customFormat="1" ht="12.75" customHeight="1" x14ac:dyDescent="0.2">
      <c r="A164" s="37"/>
      <c r="B164" s="37" t="s">
        <v>45</v>
      </c>
      <c r="C164" s="13">
        <v>790893946.53999996</v>
      </c>
      <c r="D164" s="13">
        <v>127633007.71000001</v>
      </c>
      <c r="E164" s="13">
        <v>132100590.15000004</v>
      </c>
      <c r="F164" s="13">
        <v>1050627544.3999997</v>
      </c>
    </row>
    <row r="165" spans="1:12" s="8" customFormat="1" ht="12.75" customHeight="1" x14ac:dyDescent="0.2">
      <c r="A165" s="1"/>
      <c r="B165" s="20"/>
      <c r="C165" s="57"/>
      <c r="D165" s="57"/>
      <c r="E165" s="57"/>
      <c r="F165" s="57"/>
    </row>
    <row r="166" spans="1:12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12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12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12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12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12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12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12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12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12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12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6000000}"/>
  <customSheetViews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42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47" activePane="bottomRight" state="frozen"/>
      <selection activeCell="H9" sqref="H9:H11"/>
      <selection pane="topRight" activeCell="H9" sqref="H9:H11"/>
      <selection pane="bottomLeft" activeCell="H9" sqref="H9:H11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8" width="9.140625" style="4" customWidth="1"/>
    <col min="16329" max="16384" width="9.140625" style="4"/>
  </cols>
  <sheetData>
    <row r="1" spans="1:6" x14ac:dyDescent="0.2">
      <c r="A1" s="162" t="s">
        <v>152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303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313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126</v>
      </c>
      <c r="D9" s="163"/>
      <c r="E9" s="163"/>
      <c r="F9" s="163" t="s">
        <v>171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0.2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21">
        <v>100</v>
      </c>
      <c r="D12" s="21">
        <v>16059</v>
      </c>
      <c r="E12" s="21">
        <v>18</v>
      </c>
      <c r="F12" s="21">
        <v>16177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15814</v>
      </c>
      <c r="E13" s="22">
        <v>18</v>
      </c>
      <c r="F13" s="22">
        <v>15930</v>
      </c>
    </row>
    <row r="14" spans="1:6" s="1" customFormat="1" x14ac:dyDescent="0.2">
      <c r="A14" s="9">
        <v>810175</v>
      </c>
      <c r="B14" s="10" t="s">
        <v>173</v>
      </c>
      <c r="C14" s="22">
        <v>2</v>
      </c>
      <c r="D14" s="22">
        <v>245</v>
      </c>
      <c r="E14" s="22">
        <v>0</v>
      </c>
      <c r="F14" s="22">
        <v>247</v>
      </c>
    </row>
    <row r="15" spans="1:6" s="8" customFormat="1" ht="12.75" customHeight="1" x14ac:dyDescent="0.2">
      <c r="A15" s="161" t="s">
        <v>7</v>
      </c>
      <c r="B15" s="161"/>
      <c r="C15" s="21">
        <v>258</v>
      </c>
      <c r="D15" s="21">
        <v>10721</v>
      </c>
      <c r="E15" s="21">
        <v>23</v>
      </c>
      <c r="F15" s="21">
        <v>11002</v>
      </c>
    </row>
    <row r="16" spans="1:6" s="1" customFormat="1" x14ac:dyDescent="0.2">
      <c r="A16" s="9">
        <v>810008</v>
      </c>
      <c r="B16" s="10" t="s">
        <v>174</v>
      </c>
      <c r="C16" s="22">
        <v>137</v>
      </c>
      <c r="D16" s="22">
        <v>6854</v>
      </c>
      <c r="E16" s="22">
        <v>11</v>
      </c>
      <c r="F16" s="22">
        <v>7002</v>
      </c>
    </row>
    <row r="17" spans="1:6" s="1" customFormat="1" x14ac:dyDescent="0.2">
      <c r="A17" s="9">
        <v>810009</v>
      </c>
      <c r="B17" s="10" t="s">
        <v>175</v>
      </c>
      <c r="C17" s="22">
        <v>121</v>
      </c>
      <c r="D17" s="22">
        <v>3867</v>
      </c>
      <c r="E17" s="22">
        <v>12</v>
      </c>
      <c r="F17" s="22">
        <v>4000</v>
      </c>
    </row>
    <row r="18" spans="1:6" s="8" customFormat="1" ht="12.75" customHeight="1" x14ac:dyDescent="0.2">
      <c r="A18" s="161" t="s">
        <v>8</v>
      </c>
      <c r="B18" s="161"/>
      <c r="C18" s="21">
        <v>6310</v>
      </c>
      <c r="D18" s="21">
        <v>214</v>
      </c>
      <c r="E18" s="21">
        <v>8188</v>
      </c>
      <c r="F18" s="21">
        <v>14712</v>
      </c>
    </row>
    <row r="19" spans="1:6" s="1" customFormat="1" x14ac:dyDescent="0.2">
      <c r="A19" s="9">
        <v>810017</v>
      </c>
      <c r="B19" s="10" t="s">
        <v>176</v>
      </c>
      <c r="C19" s="22">
        <v>5971</v>
      </c>
      <c r="D19" s="22">
        <v>202</v>
      </c>
      <c r="E19" s="22">
        <v>6140</v>
      </c>
      <c r="F19" s="22">
        <v>12313</v>
      </c>
    </row>
    <row r="20" spans="1:6" s="1" customFormat="1" x14ac:dyDescent="0.2">
      <c r="A20" s="9">
        <v>810026</v>
      </c>
      <c r="B20" s="10" t="s">
        <v>177</v>
      </c>
      <c r="C20" s="22">
        <v>66</v>
      </c>
      <c r="D20" s="22">
        <v>4</v>
      </c>
      <c r="E20" s="22">
        <v>97</v>
      </c>
      <c r="F20" s="22">
        <v>167</v>
      </c>
    </row>
    <row r="21" spans="1:6" s="1" customFormat="1" x14ac:dyDescent="0.2">
      <c r="A21" s="9">
        <v>810206</v>
      </c>
      <c r="B21" s="10" t="s">
        <v>178</v>
      </c>
      <c r="C21" s="22">
        <v>273</v>
      </c>
      <c r="D21" s="22">
        <v>8</v>
      </c>
      <c r="E21" s="22">
        <v>1951</v>
      </c>
      <c r="F21" s="22">
        <v>2232</v>
      </c>
    </row>
    <row r="22" spans="1:6" s="8" customFormat="1" ht="12.75" customHeight="1" x14ac:dyDescent="0.2">
      <c r="A22" s="161" t="s">
        <v>9</v>
      </c>
      <c r="B22" s="161"/>
      <c r="C22" s="21">
        <v>22373</v>
      </c>
      <c r="D22" s="21">
        <v>106</v>
      </c>
      <c r="E22" s="21">
        <v>137</v>
      </c>
      <c r="F22" s="21">
        <v>22616</v>
      </c>
    </row>
    <row r="23" spans="1:6" s="1" customFormat="1" x14ac:dyDescent="0.2">
      <c r="A23" s="9">
        <v>810032</v>
      </c>
      <c r="B23" s="10" t="s">
        <v>179</v>
      </c>
      <c r="C23" s="22">
        <v>22373</v>
      </c>
      <c r="D23" s="22">
        <v>106</v>
      </c>
      <c r="E23" s="22">
        <v>137</v>
      </c>
      <c r="F23" s="22">
        <v>22616</v>
      </c>
    </row>
    <row r="24" spans="1:6" s="8" customFormat="1" ht="12.75" customHeight="1" x14ac:dyDescent="0.2">
      <c r="A24" s="161" t="s">
        <v>10</v>
      </c>
      <c r="B24" s="161"/>
      <c r="C24" s="21">
        <v>15253</v>
      </c>
      <c r="D24" s="21">
        <v>11</v>
      </c>
      <c r="E24" s="21">
        <v>194</v>
      </c>
      <c r="F24" s="21">
        <v>15458</v>
      </c>
    </row>
    <row r="25" spans="1:6" s="1" customFormat="1" x14ac:dyDescent="0.2">
      <c r="A25" s="9">
        <v>810039</v>
      </c>
      <c r="B25" s="10" t="s">
        <v>180</v>
      </c>
      <c r="C25" s="22">
        <v>11627</v>
      </c>
      <c r="D25" s="22">
        <v>6</v>
      </c>
      <c r="E25" s="22">
        <v>180</v>
      </c>
      <c r="F25" s="22">
        <v>11813</v>
      </c>
    </row>
    <row r="26" spans="1:6" s="1" customFormat="1" x14ac:dyDescent="0.2">
      <c r="A26" s="9">
        <v>810040</v>
      </c>
      <c r="B26" s="10" t="s">
        <v>181</v>
      </c>
      <c r="C26" s="22">
        <v>3626</v>
      </c>
      <c r="D26" s="22">
        <v>5</v>
      </c>
      <c r="E26" s="22">
        <v>14</v>
      </c>
      <c r="F26" s="22">
        <v>3645</v>
      </c>
    </row>
    <row r="27" spans="1:6" s="8" customFormat="1" ht="12.75" customHeight="1" x14ac:dyDescent="0.2">
      <c r="A27" s="161" t="s">
        <v>11</v>
      </c>
      <c r="B27" s="161"/>
      <c r="C27" s="21">
        <v>2226</v>
      </c>
      <c r="D27" s="21">
        <v>11892</v>
      </c>
      <c r="E27" s="21">
        <v>468</v>
      </c>
      <c r="F27" s="21">
        <v>14586</v>
      </c>
    </row>
    <row r="28" spans="1:6" s="1" customFormat="1" x14ac:dyDescent="0.2">
      <c r="A28" s="9">
        <v>810058</v>
      </c>
      <c r="B28" s="10" t="s">
        <v>182</v>
      </c>
      <c r="C28" s="22">
        <v>2223</v>
      </c>
      <c r="D28" s="22">
        <v>11630</v>
      </c>
      <c r="E28" s="22">
        <v>452</v>
      </c>
      <c r="F28" s="22">
        <v>14305</v>
      </c>
    </row>
    <row r="29" spans="1:6" s="1" customFormat="1" x14ac:dyDescent="0.2">
      <c r="A29" s="9">
        <v>810162</v>
      </c>
      <c r="B29" s="10" t="s">
        <v>183</v>
      </c>
      <c r="C29" s="22">
        <v>3</v>
      </c>
      <c r="D29" s="22">
        <v>262</v>
      </c>
      <c r="E29" s="22">
        <v>16</v>
      </c>
      <c r="F29" s="22">
        <v>281</v>
      </c>
    </row>
    <row r="30" spans="1:6" s="1" customFormat="1" ht="12.75" customHeight="1" x14ac:dyDescent="0.2">
      <c r="A30" s="161" t="s">
        <v>12</v>
      </c>
      <c r="B30" s="161"/>
      <c r="C30" s="21">
        <v>16844</v>
      </c>
      <c r="D30" s="21">
        <v>6109</v>
      </c>
      <c r="E30" s="21">
        <v>83</v>
      </c>
      <c r="F30" s="21">
        <v>23036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12680</v>
      </c>
      <c r="D31" s="22">
        <v>2696</v>
      </c>
      <c r="E31" s="22">
        <v>47</v>
      </c>
      <c r="F31" s="22">
        <v>15423</v>
      </c>
    </row>
    <row r="32" spans="1:6" s="1" customFormat="1" x14ac:dyDescent="0.2">
      <c r="A32" s="9">
        <v>810062</v>
      </c>
      <c r="B32" s="10" t="s">
        <v>185</v>
      </c>
      <c r="C32" s="22">
        <v>4164</v>
      </c>
      <c r="D32" s="22">
        <v>3413</v>
      </c>
      <c r="E32" s="22">
        <v>36</v>
      </c>
      <c r="F32" s="22">
        <v>7613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61" t="s">
        <v>13</v>
      </c>
      <c r="B34" s="161"/>
      <c r="C34" s="21">
        <v>54301</v>
      </c>
      <c r="D34" s="21">
        <v>1484</v>
      </c>
      <c r="E34" s="21">
        <v>1371</v>
      </c>
      <c r="F34" s="21">
        <v>57156</v>
      </c>
    </row>
    <row r="35" spans="1:6" s="1" customFormat="1" x14ac:dyDescent="0.2">
      <c r="A35" s="9">
        <v>810064</v>
      </c>
      <c r="B35" s="10" t="s">
        <v>186</v>
      </c>
      <c r="C35" s="22">
        <v>17449</v>
      </c>
      <c r="D35" s="22">
        <v>1219</v>
      </c>
      <c r="E35" s="22">
        <v>832</v>
      </c>
      <c r="F35" s="22">
        <v>19500</v>
      </c>
    </row>
    <row r="36" spans="1:6" s="1" customFormat="1" x14ac:dyDescent="0.2">
      <c r="A36" s="9">
        <v>810073</v>
      </c>
      <c r="B36" s="10" t="s">
        <v>187</v>
      </c>
      <c r="C36" s="22">
        <v>6207</v>
      </c>
      <c r="D36" s="22">
        <v>27</v>
      </c>
      <c r="E36" s="22">
        <v>22</v>
      </c>
      <c r="F36" s="22">
        <v>6256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13930</v>
      </c>
      <c r="D37" s="22">
        <v>50</v>
      </c>
      <c r="E37" s="22">
        <v>420</v>
      </c>
      <c r="F37" s="22">
        <v>14400</v>
      </c>
    </row>
    <row r="38" spans="1:6" s="1" customFormat="1" x14ac:dyDescent="0.2">
      <c r="A38" s="9">
        <v>810076</v>
      </c>
      <c r="B38" s="10" t="s">
        <v>189</v>
      </c>
      <c r="C38" s="22">
        <v>16715</v>
      </c>
      <c r="D38" s="22">
        <v>188</v>
      </c>
      <c r="E38" s="22">
        <v>97</v>
      </c>
      <c r="F38" s="22">
        <v>17000</v>
      </c>
    </row>
    <row r="39" spans="1:6" s="1" customFormat="1" ht="12.75" customHeight="1" x14ac:dyDescent="0.2">
      <c r="A39" s="161" t="s">
        <v>14</v>
      </c>
      <c r="B39" s="161"/>
      <c r="C39" s="21">
        <v>3469</v>
      </c>
      <c r="D39" s="21">
        <v>14</v>
      </c>
      <c r="E39" s="21">
        <v>17</v>
      </c>
      <c r="F39" s="21">
        <v>3500</v>
      </c>
    </row>
    <row r="40" spans="1:6" s="1" customFormat="1" x14ac:dyDescent="0.2">
      <c r="A40" s="9">
        <v>810157</v>
      </c>
      <c r="B40" s="10" t="s">
        <v>190</v>
      </c>
      <c r="C40" s="22">
        <v>3469</v>
      </c>
      <c r="D40" s="22">
        <v>14</v>
      </c>
      <c r="E40" s="22">
        <v>17</v>
      </c>
      <c r="F40" s="22">
        <v>3500</v>
      </c>
    </row>
    <row r="41" spans="1:6" s="1" customFormat="1" ht="12.75" customHeight="1" x14ac:dyDescent="0.2">
      <c r="A41" s="161" t="s">
        <v>15</v>
      </c>
      <c r="B41" s="161"/>
      <c r="C41" s="21">
        <v>53974</v>
      </c>
      <c r="D41" s="21">
        <v>2298</v>
      </c>
      <c r="E41" s="21">
        <v>619</v>
      </c>
      <c r="F41" s="21">
        <v>56891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51356</v>
      </c>
      <c r="D42" s="22">
        <v>2043</v>
      </c>
      <c r="E42" s="22">
        <v>539</v>
      </c>
      <c r="F42" s="22">
        <v>53938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1392</v>
      </c>
      <c r="D44" s="22">
        <v>62</v>
      </c>
      <c r="E44" s="22">
        <v>17</v>
      </c>
      <c r="F44" s="22">
        <v>1471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1189</v>
      </c>
      <c r="D48" s="22">
        <v>191</v>
      </c>
      <c r="E48" s="22">
        <v>62</v>
      </c>
      <c r="F48" s="22">
        <v>1442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37</v>
      </c>
      <c r="D51" s="22">
        <v>2</v>
      </c>
      <c r="E51" s="22">
        <v>1</v>
      </c>
      <c r="F51" s="22">
        <v>40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61" t="s">
        <v>16</v>
      </c>
      <c r="B53" s="161"/>
      <c r="C53" s="21">
        <v>3096</v>
      </c>
      <c r="D53" s="21">
        <v>147</v>
      </c>
      <c r="E53" s="21">
        <v>42176</v>
      </c>
      <c r="F53" s="21">
        <v>45419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3073</v>
      </c>
      <c r="D54" s="22">
        <v>141</v>
      </c>
      <c r="E54" s="22">
        <v>41786</v>
      </c>
      <c r="F54" s="22">
        <v>45000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253</v>
      </c>
      <c r="F55" s="22">
        <v>271</v>
      </c>
    </row>
    <row r="56" spans="1:6" s="1" customFormat="1" x14ac:dyDescent="0.2">
      <c r="A56" s="9">
        <v>810179</v>
      </c>
      <c r="B56" s="10" t="s">
        <v>18</v>
      </c>
      <c r="C56" s="22">
        <v>2</v>
      </c>
      <c r="D56" s="22">
        <v>2</v>
      </c>
      <c r="E56" s="22">
        <v>4</v>
      </c>
      <c r="F56" s="22">
        <v>8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300</v>
      </c>
      <c r="C58" s="22">
        <v>4</v>
      </c>
      <c r="D58" s="22">
        <v>3</v>
      </c>
      <c r="E58" s="22">
        <v>133</v>
      </c>
      <c r="F58" s="22">
        <v>140</v>
      </c>
    </row>
    <row r="59" spans="1:6" s="1" customFormat="1" ht="12.75" customHeight="1" x14ac:dyDescent="0.2">
      <c r="A59" s="161" t="s">
        <v>19</v>
      </c>
      <c r="B59" s="161"/>
      <c r="C59" s="21">
        <v>2635</v>
      </c>
      <c r="D59" s="21">
        <v>43</v>
      </c>
      <c r="E59" s="21">
        <v>20222</v>
      </c>
      <c r="F59" s="21">
        <v>22900</v>
      </c>
    </row>
    <row r="60" spans="1:6" s="1" customFormat="1" x14ac:dyDescent="0.2">
      <c r="A60" s="9">
        <v>810089</v>
      </c>
      <c r="B60" s="10" t="s">
        <v>200</v>
      </c>
      <c r="C60" s="22">
        <v>2546</v>
      </c>
      <c r="D60" s="22">
        <v>34</v>
      </c>
      <c r="E60" s="22">
        <v>19520</v>
      </c>
      <c r="F60" s="22">
        <v>22100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77</v>
      </c>
      <c r="D61" s="22">
        <v>7</v>
      </c>
      <c r="E61" s="22">
        <v>569</v>
      </c>
      <c r="F61" s="22">
        <v>653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12</v>
      </c>
      <c r="D63" s="22">
        <v>2</v>
      </c>
      <c r="E63" s="22">
        <v>133</v>
      </c>
      <c r="F63" s="22">
        <v>147</v>
      </c>
    </row>
    <row r="64" spans="1:6" s="1" customFormat="1" ht="12.75" customHeight="1" x14ac:dyDescent="0.2">
      <c r="A64" s="161" t="s">
        <v>22</v>
      </c>
      <c r="B64" s="161"/>
      <c r="C64" s="21">
        <v>31877</v>
      </c>
      <c r="D64" s="21">
        <v>57</v>
      </c>
      <c r="E64" s="21">
        <v>334</v>
      </c>
      <c r="F64" s="21">
        <v>32268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20720</v>
      </c>
      <c r="D65" s="22">
        <v>44</v>
      </c>
      <c r="E65" s="22">
        <v>236</v>
      </c>
      <c r="F65" s="22">
        <v>21000</v>
      </c>
    </row>
    <row r="66" spans="1:6" s="1" customFormat="1" x14ac:dyDescent="0.2">
      <c r="A66" s="9">
        <v>810091</v>
      </c>
      <c r="B66" s="10" t="s">
        <v>203</v>
      </c>
      <c r="C66" s="22">
        <v>2481</v>
      </c>
      <c r="D66" s="22">
        <v>4</v>
      </c>
      <c r="E66" s="22">
        <v>41</v>
      </c>
      <c r="F66" s="22">
        <v>2526</v>
      </c>
    </row>
    <row r="67" spans="1:6" s="1" customFormat="1" x14ac:dyDescent="0.2">
      <c r="A67" s="9">
        <v>810092</v>
      </c>
      <c r="B67" s="10" t="s">
        <v>204</v>
      </c>
      <c r="C67" s="22">
        <v>830</v>
      </c>
      <c r="D67" s="22">
        <v>1</v>
      </c>
      <c r="E67" s="22">
        <v>10</v>
      </c>
      <c r="F67" s="22">
        <v>841</v>
      </c>
    </row>
    <row r="68" spans="1:6" s="1" customFormat="1" x14ac:dyDescent="0.2">
      <c r="A68" s="9">
        <v>810139</v>
      </c>
      <c r="B68" s="10" t="s">
        <v>205</v>
      </c>
      <c r="C68" s="22">
        <v>7846</v>
      </c>
      <c r="D68" s="22">
        <v>8</v>
      </c>
      <c r="E68" s="22">
        <v>47</v>
      </c>
      <c r="F68" s="22">
        <v>7901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1" t="s">
        <v>23</v>
      </c>
      <c r="B70" s="161"/>
      <c r="C70" s="21">
        <v>60519</v>
      </c>
      <c r="D70" s="21">
        <v>1874</v>
      </c>
      <c r="E70" s="21">
        <v>2122</v>
      </c>
      <c r="F70" s="21">
        <v>64515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57488</v>
      </c>
      <c r="D71" s="22">
        <v>1767</v>
      </c>
      <c r="E71" s="22">
        <v>1987</v>
      </c>
      <c r="F71" s="22">
        <v>61242</v>
      </c>
    </row>
    <row r="72" spans="1:6" s="1" customFormat="1" x14ac:dyDescent="0.2">
      <c r="A72" s="9">
        <v>810095</v>
      </c>
      <c r="B72" s="10" t="s">
        <v>207</v>
      </c>
      <c r="C72" s="22">
        <v>1803</v>
      </c>
      <c r="D72" s="22">
        <v>36</v>
      </c>
      <c r="E72" s="22">
        <v>65</v>
      </c>
      <c r="F72" s="22">
        <v>1904</v>
      </c>
    </row>
    <row r="73" spans="1:6" s="1" customFormat="1" x14ac:dyDescent="0.2">
      <c r="A73" s="9">
        <v>810163</v>
      </c>
      <c r="B73" s="10" t="s">
        <v>24</v>
      </c>
      <c r="C73" s="22">
        <v>1149</v>
      </c>
      <c r="D73" s="22">
        <v>69</v>
      </c>
      <c r="E73" s="22">
        <v>65</v>
      </c>
      <c r="F73" s="22">
        <v>1283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42</v>
      </c>
      <c r="D76" s="22">
        <v>1</v>
      </c>
      <c r="E76" s="22">
        <v>3</v>
      </c>
      <c r="F76" s="22">
        <v>46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37</v>
      </c>
      <c r="D78" s="22">
        <v>1</v>
      </c>
      <c r="E78" s="22">
        <v>2</v>
      </c>
      <c r="F78" s="22">
        <v>40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61" t="s">
        <v>26</v>
      </c>
      <c r="B80" s="161"/>
      <c r="C80" s="21">
        <v>149706</v>
      </c>
      <c r="D80" s="21">
        <v>254</v>
      </c>
      <c r="E80" s="21">
        <v>1666</v>
      </c>
      <c r="F80" s="21">
        <v>151626</v>
      </c>
    </row>
    <row r="81" spans="1:6" s="1" customFormat="1" x14ac:dyDescent="0.2">
      <c r="A81" s="9">
        <v>810004</v>
      </c>
      <c r="B81" s="10" t="s">
        <v>211</v>
      </c>
      <c r="C81" s="22">
        <v>22299</v>
      </c>
      <c r="D81" s="22">
        <v>9</v>
      </c>
      <c r="E81" s="22">
        <v>692</v>
      </c>
      <c r="F81" s="22">
        <v>23000</v>
      </c>
    </row>
    <row r="82" spans="1:6" s="1" customFormat="1" x14ac:dyDescent="0.2">
      <c r="A82" s="9">
        <v>810097</v>
      </c>
      <c r="B82" s="10" t="s">
        <v>212</v>
      </c>
      <c r="C82" s="22">
        <v>20897</v>
      </c>
      <c r="D82" s="22">
        <v>25</v>
      </c>
      <c r="E82" s="22">
        <v>74</v>
      </c>
      <c r="F82" s="22">
        <v>20996</v>
      </c>
    </row>
    <row r="83" spans="1:6" s="1" customFormat="1" x14ac:dyDescent="0.2">
      <c r="A83" s="9">
        <v>810098</v>
      </c>
      <c r="B83" s="10" t="s">
        <v>213</v>
      </c>
      <c r="C83" s="22">
        <v>2972</v>
      </c>
      <c r="D83" s="22">
        <v>8</v>
      </c>
      <c r="E83" s="22">
        <v>20</v>
      </c>
      <c r="F83" s="22">
        <v>3000</v>
      </c>
    </row>
    <row r="84" spans="1:6" s="1" customFormat="1" x14ac:dyDescent="0.2">
      <c r="A84" s="9">
        <v>810099</v>
      </c>
      <c r="B84" s="10" t="s">
        <v>214</v>
      </c>
      <c r="C84" s="22">
        <v>51171</v>
      </c>
      <c r="D84" s="22">
        <v>56</v>
      </c>
      <c r="E84" s="22">
        <v>225</v>
      </c>
      <c r="F84" s="22">
        <v>51452</v>
      </c>
    </row>
    <row r="85" spans="1:6" s="1" customFormat="1" x14ac:dyDescent="0.2">
      <c r="A85" s="9">
        <v>810100</v>
      </c>
      <c r="B85" s="10" t="s">
        <v>215</v>
      </c>
      <c r="C85" s="22">
        <v>1032</v>
      </c>
      <c r="D85" s="22">
        <v>10</v>
      </c>
      <c r="E85" s="22">
        <v>20</v>
      </c>
      <c r="F85" s="22">
        <v>1062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15840</v>
      </c>
      <c r="D88" s="22">
        <v>27</v>
      </c>
      <c r="E88" s="22">
        <v>130</v>
      </c>
      <c r="F88" s="22">
        <v>15997</v>
      </c>
    </row>
    <row r="89" spans="1:6" s="1" customFormat="1" x14ac:dyDescent="0.2">
      <c r="A89" s="9">
        <v>810105</v>
      </c>
      <c r="B89" s="10" t="s">
        <v>219</v>
      </c>
      <c r="C89" s="22">
        <v>10023</v>
      </c>
      <c r="D89" s="22">
        <v>12</v>
      </c>
      <c r="E89" s="22">
        <v>65</v>
      </c>
      <c r="F89" s="22">
        <v>10100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22567</v>
      </c>
      <c r="D91" s="22">
        <v>100</v>
      </c>
      <c r="E91" s="22">
        <v>433</v>
      </c>
      <c r="F91" s="22">
        <v>23100</v>
      </c>
    </row>
    <row r="92" spans="1:6" s="1" customFormat="1" x14ac:dyDescent="0.2">
      <c r="A92" s="9">
        <v>810173</v>
      </c>
      <c r="B92" s="10" t="s">
        <v>27</v>
      </c>
      <c r="C92" s="22">
        <v>515</v>
      </c>
      <c r="D92" s="22">
        <v>1</v>
      </c>
      <c r="E92" s="22">
        <v>1</v>
      </c>
      <c r="F92" s="22">
        <v>517</v>
      </c>
    </row>
    <row r="93" spans="1:6" s="1" customFormat="1" x14ac:dyDescent="0.2">
      <c r="A93" s="9">
        <v>810177</v>
      </c>
      <c r="B93" s="10" t="s">
        <v>127</v>
      </c>
      <c r="C93" s="22">
        <v>1989</v>
      </c>
      <c r="D93" s="22">
        <v>0</v>
      </c>
      <c r="E93" s="22">
        <v>1</v>
      </c>
      <c r="F93" s="22">
        <v>1990</v>
      </c>
    </row>
    <row r="94" spans="1:6" s="1" customFormat="1" x14ac:dyDescent="0.2">
      <c r="A94" s="9">
        <v>810187</v>
      </c>
      <c r="B94" s="10" t="s">
        <v>105</v>
      </c>
      <c r="C94" s="22">
        <v>265</v>
      </c>
      <c r="D94" s="22">
        <v>3</v>
      </c>
      <c r="E94" s="22">
        <v>2</v>
      </c>
      <c r="F94" s="22">
        <v>270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136</v>
      </c>
      <c r="D99" s="22">
        <v>3</v>
      </c>
      <c r="E99" s="22">
        <v>3</v>
      </c>
      <c r="F99" s="22">
        <v>142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61" t="s">
        <v>28</v>
      </c>
      <c r="B102" s="161"/>
      <c r="C102" s="21">
        <v>24975</v>
      </c>
      <c r="D102" s="21">
        <v>7658</v>
      </c>
      <c r="E102" s="21">
        <v>5116</v>
      </c>
      <c r="F102" s="21">
        <v>37749</v>
      </c>
    </row>
    <row r="103" spans="1:6" s="1" customFormat="1" x14ac:dyDescent="0.2">
      <c r="A103" s="9">
        <v>810002</v>
      </c>
      <c r="B103" s="10" t="s">
        <v>223</v>
      </c>
      <c r="C103" s="22">
        <v>602</v>
      </c>
      <c r="D103" s="22">
        <v>201</v>
      </c>
      <c r="E103" s="22">
        <v>125</v>
      </c>
      <c r="F103" s="22">
        <v>928</v>
      </c>
    </row>
    <row r="104" spans="1:6" s="1" customFormat="1" x14ac:dyDescent="0.2">
      <c r="A104" s="9">
        <v>810003</v>
      </c>
      <c r="B104" s="10" t="s">
        <v>224</v>
      </c>
      <c r="C104" s="22">
        <v>10976</v>
      </c>
      <c r="D104" s="22">
        <v>2476</v>
      </c>
      <c r="E104" s="22">
        <v>2432</v>
      </c>
      <c r="F104" s="22">
        <v>15884</v>
      </c>
    </row>
    <row r="105" spans="1:6" s="1" customFormat="1" x14ac:dyDescent="0.2">
      <c r="A105" s="9">
        <v>810107</v>
      </c>
      <c r="B105" s="10" t="s">
        <v>225</v>
      </c>
      <c r="C105" s="22">
        <v>8615</v>
      </c>
      <c r="D105" s="22">
        <v>3527</v>
      </c>
      <c r="E105" s="22">
        <v>1788</v>
      </c>
      <c r="F105" s="22">
        <v>13930</v>
      </c>
    </row>
    <row r="106" spans="1:6" s="1" customFormat="1" x14ac:dyDescent="0.2">
      <c r="A106" s="9">
        <v>810108</v>
      </c>
      <c r="B106" s="10" t="s">
        <v>226</v>
      </c>
      <c r="C106" s="22">
        <v>4595</v>
      </c>
      <c r="D106" s="22">
        <v>1422</v>
      </c>
      <c r="E106" s="22">
        <v>738</v>
      </c>
      <c r="F106" s="22">
        <v>6755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115</v>
      </c>
      <c r="D108" s="22">
        <v>22</v>
      </c>
      <c r="E108" s="22">
        <v>23</v>
      </c>
      <c r="F108" s="22">
        <v>160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72</v>
      </c>
      <c r="D109" s="22">
        <v>10</v>
      </c>
      <c r="E109" s="22">
        <v>10</v>
      </c>
      <c r="F109" s="22">
        <v>92</v>
      </c>
    </row>
    <row r="110" spans="1:6" s="1" customFormat="1" ht="12.75" customHeight="1" x14ac:dyDescent="0.2">
      <c r="A110" s="161" t="s">
        <v>30</v>
      </c>
      <c r="B110" s="161"/>
      <c r="C110" s="21">
        <v>128</v>
      </c>
      <c r="D110" s="21">
        <v>15</v>
      </c>
      <c r="E110" s="21">
        <v>9819</v>
      </c>
      <c r="F110" s="21">
        <v>9962</v>
      </c>
    </row>
    <row r="111" spans="1:6" s="1" customFormat="1" x14ac:dyDescent="0.2">
      <c r="A111" s="9">
        <v>810110</v>
      </c>
      <c r="B111" s="10" t="s">
        <v>228</v>
      </c>
      <c r="C111" s="22">
        <v>17</v>
      </c>
      <c r="D111" s="22">
        <v>1</v>
      </c>
      <c r="E111" s="22">
        <v>254</v>
      </c>
      <c r="F111" s="22">
        <v>272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111</v>
      </c>
      <c r="D112" s="22">
        <v>14</v>
      </c>
      <c r="E112" s="22">
        <v>9565</v>
      </c>
      <c r="F112" s="22">
        <v>9690</v>
      </c>
    </row>
    <row r="113" spans="1:6" s="1" customFormat="1" ht="12.75" customHeight="1" x14ac:dyDescent="0.2">
      <c r="A113" s="161" t="s">
        <v>31</v>
      </c>
      <c r="B113" s="161"/>
      <c r="C113" s="21">
        <v>23582</v>
      </c>
      <c r="D113" s="21">
        <v>250</v>
      </c>
      <c r="E113" s="21">
        <v>59</v>
      </c>
      <c r="F113" s="21">
        <v>23891</v>
      </c>
    </row>
    <row r="114" spans="1:6" s="1" customFormat="1" x14ac:dyDescent="0.2">
      <c r="A114" s="9">
        <v>810005</v>
      </c>
      <c r="B114" s="10" t="s">
        <v>230</v>
      </c>
      <c r="C114" s="22">
        <v>22726</v>
      </c>
      <c r="D114" s="22">
        <v>239</v>
      </c>
      <c r="E114" s="22">
        <v>54</v>
      </c>
      <c r="F114" s="22">
        <v>23019</v>
      </c>
    </row>
    <row r="115" spans="1:6" s="1" customFormat="1" x14ac:dyDescent="0.2">
      <c r="A115" s="9">
        <v>810146</v>
      </c>
      <c r="B115" s="10" t="s">
        <v>231</v>
      </c>
      <c r="C115" s="22">
        <v>608</v>
      </c>
      <c r="D115" s="22">
        <v>9</v>
      </c>
      <c r="E115" s="22">
        <v>3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158</v>
      </c>
      <c r="D116" s="22">
        <v>1</v>
      </c>
      <c r="E116" s="22">
        <v>1</v>
      </c>
      <c r="F116" s="22">
        <v>160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90</v>
      </c>
      <c r="D117" s="22">
        <v>1</v>
      </c>
      <c r="E117" s="22">
        <v>1</v>
      </c>
      <c r="F117" s="22">
        <v>92</v>
      </c>
    </row>
    <row r="118" spans="1:6" s="1" customFormat="1" ht="12.75" customHeight="1" x14ac:dyDescent="0.2">
      <c r="A118" s="161" t="s">
        <v>34</v>
      </c>
      <c r="B118" s="161"/>
      <c r="C118" s="21">
        <v>19844</v>
      </c>
      <c r="D118" s="21">
        <v>14</v>
      </c>
      <c r="E118" s="21">
        <v>28</v>
      </c>
      <c r="F118" s="21">
        <v>19886</v>
      </c>
    </row>
    <row r="119" spans="1:6" s="1" customFormat="1" x14ac:dyDescent="0.2">
      <c r="A119" s="9">
        <v>810113</v>
      </c>
      <c r="B119" s="10" t="s">
        <v>232</v>
      </c>
      <c r="C119" s="22">
        <v>19200</v>
      </c>
      <c r="D119" s="22">
        <v>13</v>
      </c>
      <c r="E119" s="22">
        <v>26</v>
      </c>
      <c r="F119" s="22">
        <v>19239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644</v>
      </c>
      <c r="D120" s="22">
        <v>1</v>
      </c>
      <c r="E120" s="22">
        <v>2</v>
      </c>
      <c r="F120" s="22">
        <v>647</v>
      </c>
    </row>
    <row r="121" spans="1:6" s="1" customFormat="1" ht="12.75" customHeight="1" x14ac:dyDescent="0.2">
      <c r="A121" s="161" t="s">
        <v>35</v>
      </c>
      <c r="B121" s="161"/>
      <c r="C121" s="21">
        <v>246166</v>
      </c>
      <c r="D121" s="21">
        <v>15312</v>
      </c>
      <c r="E121" s="21">
        <v>13678</v>
      </c>
      <c r="F121" s="21">
        <v>275156</v>
      </c>
    </row>
    <row r="122" spans="1:6" s="1" customFormat="1" x14ac:dyDescent="0.2">
      <c r="A122" s="9">
        <v>810077</v>
      </c>
      <c r="B122" s="10" t="s">
        <v>234</v>
      </c>
      <c r="C122" s="22">
        <v>39958</v>
      </c>
      <c r="D122" s="22">
        <v>2325</v>
      </c>
      <c r="E122" s="22">
        <v>2029</v>
      </c>
      <c r="F122" s="22">
        <v>44312</v>
      </c>
    </row>
    <row r="123" spans="1:6" s="1" customFormat="1" x14ac:dyDescent="0.2">
      <c r="A123" s="9">
        <v>810116</v>
      </c>
      <c r="B123" s="10" t="s">
        <v>235</v>
      </c>
      <c r="C123" s="22">
        <v>1408</v>
      </c>
      <c r="D123" s="22">
        <v>104</v>
      </c>
      <c r="E123" s="22">
        <v>138</v>
      </c>
      <c r="F123" s="22">
        <v>1650</v>
      </c>
    </row>
    <row r="124" spans="1:6" s="1" customFormat="1" x14ac:dyDescent="0.2">
      <c r="A124" s="9">
        <v>810117</v>
      </c>
      <c r="B124" s="10" t="s">
        <v>236</v>
      </c>
      <c r="C124" s="22">
        <v>3340</v>
      </c>
      <c r="D124" s="22">
        <v>187</v>
      </c>
      <c r="E124" s="22">
        <v>155</v>
      </c>
      <c r="F124" s="22">
        <v>3682</v>
      </c>
    </row>
    <row r="125" spans="1:6" s="1" customFormat="1" x14ac:dyDescent="0.2">
      <c r="A125" s="9">
        <v>810119</v>
      </c>
      <c r="B125" s="10" t="s">
        <v>237</v>
      </c>
      <c r="C125" s="22">
        <v>18581</v>
      </c>
      <c r="D125" s="22">
        <v>969</v>
      </c>
      <c r="E125" s="22">
        <v>690</v>
      </c>
      <c r="F125" s="22">
        <v>20240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37403</v>
      </c>
      <c r="D128" s="22">
        <v>2570</v>
      </c>
      <c r="E128" s="22">
        <v>1420</v>
      </c>
      <c r="F128" s="22">
        <v>41393</v>
      </c>
    </row>
    <row r="129" spans="1:6" s="1" customFormat="1" x14ac:dyDescent="0.2">
      <c r="A129" s="9">
        <v>810123</v>
      </c>
      <c r="B129" s="10" t="s">
        <v>241</v>
      </c>
      <c r="C129" s="22">
        <v>40862</v>
      </c>
      <c r="D129" s="22">
        <v>2688</v>
      </c>
      <c r="E129" s="22">
        <v>4950</v>
      </c>
      <c r="F129" s="22">
        <v>48500</v>
      </c>
    </row>
    <row r="130" spans="1:6" s="1" customFormat="1" x14ac:dyDescent="0.2">
      <c r="A130" s="9">
        <v>810124</v>
      </c>
      <c r="B130" s="10" t="s">
        <v>242</v>
      </c>
      <c r="C130" s="22">
        <v>46174</v>
      </c>
      <c r="D130" s="22">
        <v>3341</v>
      </c>
      <c r="E130" s="22">
        <v>2460</v>
      </c>
      <c r="F130" s="22">
        <v>51975</v>
      </c>
    </row>
    <row r="131" spans="1:6" s="1" customFormat="1" x14ac:dyDescent="0.2">
      <c r="A131" s="9">
        <v>810125</v>
      </c>
      <c r="B131" s="10" t="s">
        <v>243</v>
      </c>
      <c r="C131" s="22">
        <v>14457</v>
      </c>
      <c r="D131" s="22">
        <v>982</v>
      </c>
      <c r="E131" s="22">
        <v>547</v>
      </c>
      <c r="F131" s="22">
        <v>15986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757</v>
      </c>
      <c r="D133" s="22">
        <v>44</v>
      </c>
      <c r="E133" s="22">
        <v>53</v>
      </c>
      <c r="F133" s="22">
        <v>854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32626</v>
      </c>
      <c r="D135" s="22">
        <v>1501</v>
      </c>
      <c r="E135" s="22">
        <v>873</v>
      </c>
      <c r="F135" s="22">
        <v>35000</v>
      </c>
    </row>
    <row r="136" spans="1:6" s="1" customFormat="1" x14ac:dyDescent="0.2">
      <c r="A136" s="9">
        <v>810160</v>
      </c>
      <c r="B136" s="10" t="s">
        <v>248</v>
      </c>
      <c r="C136" s="22">
        <v>9581</v>
      </c>
      <c r="D136" s="22">
        <v>537</v>
      </c>
      <c r="E136" s="22">
        <v>325</v>
      </c>
      <c r="F136" s="22">
        <v>10443</v>
      </c>
    </row>
    <row r="137" spans="1:6" s="1" customFormat="1" x14ac:dyDescent="0.2">
      <c r="A137" s="9">
        <v>810183</v>
      </c>
      <c r="B137" s="10" t="s">
        <v>130</v>
      </c>
      <c r="C137" s="22">
        <v>31</v>
      </c>
      <c r="D137" s="22">
        <v>1</v>
      </c>
      <c r="E137" s="22">
        <v>1</v>
      </c>
      <c r="F137" s="22">
        <v>33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234</v>
      </c>
      <c r="D139" s="22">
        <v>36</v>
      </c>
      <c r="E139" s="22">
        <v>13</v>
      </c>
      <c r="F139" s="22">
        <v>283</v>
      </c>
    </row>
    <row r="140" spans="1:6" s="1" customFormat="1" x14ac:dyDescent="0.2">
      <c r="A140" s="9">
        <v>810190</v>
      </c>
      <c r="B140" s="10" t="s">
        <v>37</v>
      </c>
      <c r="C140" s="22">
        <v>194</v>
      </c>
      <c r="D140" s="22">
        <v>3</v>
      </c>
      <c r="E140" s="22">
        <v>9</v>
      </c>
      <c r="F140" s="22">
        <v>206</v>
      </c>
    </row>
    <row r="141" spans="1:6" s="1" customFormat="1" x14ac:dyDescent="0.2">
      <c r="A141" s="9">
        <v>810198</v>
      </c>
      <c r="B141" s="10" t="s">
        <v>38</v>
      </c>
      <c r="C141" s="22">
        <v>101</v>
      </c>
      <c r="D141" s="22">
        <v>0</v>
      </c>
      <c r="E141" s="22">
        <v>2</v>
      </c>
      <c r="F141" s="22">
        <v>103</v>
      </c>
    </row>
    <row r="142" spans="1:6" s="1" customFormat="1" x14ac:dyDescent="0.2">
      <c r="A142" s="9">
        <v>810201</v>
      </c>
      <c r="B142" s="10" t="s">
        <v>39</v>
      </c>
      <c r="C142" s="22">
        <v>161</v>
      </c>
      <c r="D142" s="22">
        <v>4</v>
      </c>
      <c r="E142" s="22">
        <v>4</v>
      </c>
      <c r="F142" s="22">
        <v>169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26</v>
      </c>
      <c r="D144" s="22">
        <v>12</v>
      </c>
      <c r="E144" s="22">
        <v>2</v>
      </c>
      <c r="F144" s="22">
        <v>40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105</v>
      </c>
      <c r="D146" s="22">
        <v>2</v>
      </c>
      <c r="E146" s="22">
        <v>2</v>
      </c>
      <c r="F146" s="22">
        <v>109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36</v>
      </c>
      <c r="D149" s="22">
        <v>2</v>
      </c>
      <c r="E149" s="22">
        <v>2</v>
      </c>
      <c r="F149" s="22">
        <v>40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131</v>
      </c>
      <c r="D153" s="22">
        <v>4</v>
      </c>
      <c r="E153" s="22">
        <v>3</v>
      </c>
      <c r="F153" s="22">
        <v>138</v>
      </c>
    </row>
    <row r="154" spans="1:6" s="1" customFormat="1" x14ac:dyDescent="0.2">
      <c r="A154" s="161" t="s">
        <v>41</v>
      </c>
      <c r="B154" s="161"/>
      <c r="C154" s="21">
        <v>3770</v>
      </c>
      <c r="D154" s="21">
        <v>43</v>
      </c>
      <c r="E154" s="21">
        <v>17527</v>
      </c>
      <c r="F154" s="21">
        <v>21340</v>
      </c>
    </row>
    <row r="155" spans="1:6" s="1" customFormat="1" x14ac:dyDescent="0.2">
      <c r="A155" s="9">
        <v>810006</v>
      </c>
      <c r="B155" s="10" t="s">
        <v>251</v>
      </c>
      <c r="C155" s="22">
        <v>3650</v>
      </c>
      <c r="D155" s="22">
        <v>39</v>
      </c>
      <c r="E155" s="22">
        <v>16540</v>
      </c>
      <c r="F155" s="22">
        <v>20229</v>
      </c>
    </row>
    <row r="156" spans="1:6" s="1" customFormat="1" x14ac:dyDescent="0.2">
      <c r="A156" s="9">
        <v>810151</v>
      </c>
      <c r="B156" s="10" t="s">
        <v>252</v>
      </c>
      <c r="C156" s="22">
        <v>95</v>
      </c>
      <c r="D156" s="22">
        <v>4</v>
      </c>
      <c r="E156" s="22">
        <v>511</v>
      </c>
      <c r="F156" s="22">
        <v>610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191</v>
      </c>
      <c r="F158" s="22">
        <v>199</v>
      </c>
    </row>
    <row r="159" spans="1:6" s="1" customFormat="1" x14ac:dyDescent="0.2">
      <c r="A159" s="9">
        <v>810169</v>
      </c>
      <c r="B159" s="10" t="s">
        <v>17</v>
      </c>
      <c r="C159" s="22">
        <v>7</v>
      </c>
      <c r="D159" s="22">
        <v>0</v>
      </c>
      <c r="E159" s="22">
        <v>159</v>
      </c>
      <c r="F159" s="22">
        <v>166</v>
      </c>
    </row>
    <row r="160" spans="1:6" s="1" customFormat="1" x14ac:dyDescent="0.2">
      <c r="A160" s="9">
        <v>810192</v>
      </c>
      <c r="B160" s="10" t="s">
        <v>43</v>
      </c>
      <c r="C160" s="22">
        <v>10</v>
      </c>
      <c r="D160" s="22">
        <v>0</v>
      </c>
      <c r="E160" s="22">
        <v>126</v>
      </c>
      <c r="F160" s="22">
        <v>136</v>
      </c>
    </row>
    <row r="161" spans="1:6" s="8" customForma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61" t="s">
        <v>44</v>
      </c>
      <c r="B162" s="161"/>
      <c r="C162" s="21">
        <v>976</v>
      </c>
      <c r="D162" s="21">
        <v>18913</v>
      </c>
      <c r="E162" s="21">
        <v>40</v>
      </c>
      <c r="F162" s="21">
        <v>19929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976</v>
      </c>
      <c r="D163" s="22">
        <v>18913</v>
      </c>
      <c r="E163" s="22">
        <v>40</v>
      </c>
      <c r="F163" s="22">
        <v>19929</v>
      </c>
    </row>
    <row r="164" spans="1:6" s="8" customFormat="1" ht="12.75" customHeight="1" x14ac:dyDescent="0.2">
      <c r="A164" s="37"/>
      <c r="B164" s="37" t="s">
        <v>45</v>
      </c>
      <c r="C164" s="24">
        <v>742382</v>
      </c>
      <c r="D164" s="24">
        <v>93488</v>
      </c>
      <c r="E164" s="24">
        <v>123905</v>
      </c>
      <c r="F164" s="24">
        <v>959775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7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64">
    <cfRule type="cellIs" dxfId="4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G206"/>
  <sheetViews>
    <sheetView view="pageBreakPreview" zoomScale="85" zoomScaleNormal="65" zoomScaleSheetLayoutView="85" workbookViewId="0">
      <pane xSplit="2" ySplit="11" topLeftCell="C159" activePane="bottomRight" state="frozen"/>
      <selection activeCell="H9" sqref="H9:H11"/>
      <selection pane="topRight" activeCell="H9" sqref="H9:H11"/>
      <selection pane="bottomLeft" activeCell="H9" sqref="H9:H11"/>
      <selection pane="bottomRight" activeCell="G164" sqref="G16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5.7109375" style="4" customWidth="1"/>
    <col min="8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7" width="9.140625" style="4"/>
    <col min="16308" max="16323" width="9.140625" style="4" customWidth="1"/>
    <col min="16324" max="16384" width="9.140625" style="4"/>
  </cols>
  <sheetData>
    <row r="1" spans="1:6" x14ac:dyDescent="0.2">
      <c r="A1" s="162" t="s">
        <v>153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302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314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5</v>
      </c>
      <c r="D9" s="163"/>
      <c r="E9" s="163"/>
      <c r="F9" s="163" t="s">
        <v>107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0.2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7">
        <v>2107833.98</v>
      </c>
      <c r="D12" s="7">
        <v>183138146.59</v>
      </c>
      <c r="E12" s="7">
        <v>193336.6</v>
      </c>
      <c r="F12" s="7">
        <v>185439317.16999999</v>
      </c>
    </row>
    <row r="13" spans="1:6" s="1" customFormat="1" x14ac:dyDescent="0.2">
      <c r="A13" s="9">
        <v>810001</v>
      </c>
      <c r="B13" s="10" t="s">
        <v>172</v>
      </c>
      <c r="C13" s="11">
        <v>2092223.64</v>
      </c>
      <c r="D13" s="11">
        <v>179574800.06999999</v>
      </c>
      <c r="E13" s="11">
        <v>193336.6</v>
      </c>
      <c r="F13" s="109">
        <v>181860360.30999997</v>
      </c>
    </row>
    <row r="14" spans="1:6" s="1" customFormat="1" x14ac:dyDescent="0.2">
      <c r="A14" s="9">
        <v>810175</v>
      </c>
      <c r="B14" s="10" t="s">
        <v>173</v>
      </c>
      <c r="C14" s="11">
        <v>15610.34</v>
      </c>
      <c r="D14" s="11">
        <v>3563346.52</v>
      </c>
      <c r="E14" s="11">
        <v>0</v>
      </c>
      <c r="F14" s="109">
        <v>3578956.86</v>
      </c>
    </row>
    <row r="15" spans="1:6" s="8" customFormat="1" ht="12.75" customHeight="1" x14ac:dyDescent="0.2">
      <c r="A15" s="161" t="s">
        <v>7</v>
      </c>
      <c r="B15" s="161"/>
      <c r="C15" s="7">
        <v>5834126.0199999996</v>
      </c>
      <c r="D15" s="7">
        <v>181067874.80000001</v>
      </c>
      <c r="E15" s="7">
        <v>371023.37</v>
      </c>
      <c r="F15" s="7">
        <v>187273024.19000003</v>
      </c>
    </row>
    <row r="16" spans="1:6" s="1" customFormat="1" x14ac:dyDescent="0.2">
      <c r="A16" s="9">
        <v>810008</v>
      </c>
      <c r="B16" s="10" t="s">
        <v>174</v>
      </c>
      <c r="C16" s="11">
        <v>4237779.2699999996</v>
      </c>
      <c r="D16" s="11">
        <v>123626656.25</v>
      </c>
      <c r="E16" s="11">
        <v>273425.18</v>
      </c>
      <c r="F16" s="109">
        <v>128137860.7</v>
      </c>
    </row>
    <row r="17" spans="1:6" s="1" customFormat="1" x14ac:dyDescent="0.2">
      <c r="A17" s="9">
        <v>810009</v>
      </c>
      <c r="B17" s="10" t="s">
        <v>175</v>
      </c>
      <c r="C17" s="11">
        <v>1596346.75</v>
      </c>
      <c r="D17" s="11">
        <v>57441218.549999997</v>
      </c>
      <c r="E17" s="11">
        <v>97598.19</v>
      </c>
      <c r="F17" s="109">
        <v>59135163.489999995</v>
      </c>
    </row>
    <row r="18" spans="1:6" s="8" customFormat="1" ht="12.75" customHeight="1" x14ac:dyDescent="0.2">
      <c r="A18" s="161" t="s">
        <v>8</v>
      </c>
      <c r="B18" s="161"/>
      <c r="C18" s="7">
        <v>106619018.05</v>
      </c>
      <c r="D18" s="7">
        <v>3061470.25</v>
      </c>
      <c r="E18" s="7">
        <v>154926942.22</v>
      </c>
      <c r="F18" s="7">
        <v>264607430.51999998</v>
      </c>
    </row>
    <row r="19" spans="1:6" s="1" customFormat="1" x14ac:dyDescent="0.2">
      <c r="A19" s="9">
        <v>810017</v>
      </c>
      <c r="B19" s="10" t="s">
        <v>176</v>
      </c>
      <c r="C19" s="11">
        <v>92030970.450000003</v>
      </c>
      <c r="D19" s="11">
        <v>2075786.27</v>
      </c>
      <c r="E19" s="11">
        <v>103320050.13</v>
      </c>
      <c r="F19" s="109">
        <v>197426806.84999999</v>
      </c>
    </row>
    <row r="20" spans="1:6" s="1" customFormat="1" x14ac:dyDescent="0.2">
      <c r="A20" s="9">
        <v>810026</v>
      </c>
      <c r="B20" s="10" t="s">
        <v>177</v>
      </c>
      <c r="C20" s="11">
        <v>10313019.710000001</v>
      </c>
      <c r="D20" s="11">
        <v>845354.57000000007</v>
      </c>
      <c r="E20" s="11">
        <v>15870391.82</v>
      </c>
      <c r="F20" s="109">
        <v>27028766.100000001</v>
      </c>
    </row>
    <row r="21" spans="1:6" s="1" customFormat="1" x14ac:dyDescent="0.2">
      <c r="A21" s="9">
        <v>810206</v>
      </c>
      <c r="B21" s="10" t="s">
        <v>178</v>
      </c>
      <c r="C21" s="11">
        <v>4275027.8899999997</v>
      </c>
      <c r="D21" s="11">
        <v>140329.41</v>
      </c>
      <c r="E21" s="11">
        <v>35736500.270000003</v>
      </c>
      <c r="F21" s="109">
        <v>40151857.57</v>
      </c>
    </row>
    <row r="22" spans="1:6" s="8" customFormat="1" ht="12.75" customHeight="1" x14ac:dyDescent="0.2">
      <c r="A22" s="161" t="s">
        <v>9</v>
      </c>
      <c r="B22" s="161"/>
      <c r="C22" s="7">
        <v>251253080.84</v>
      </c>
      <c r="D22" s="7">
        <v>2134412.4</v>
      </c>
      <c r="E22" s="7">
        <v>2047841.07</v>
      </c>
      <c r="F22" s="7">
        <v>255435334.31</v>
      </c>
    </row>
    <row r="23" spans="1:6" s="1" customFormat="1" x14ac:dyDescent="0.2">
      <c r="A23" s="9">
        <v>810032</v>
      </c>
      <c r="B23" s="10" t="s">
        <v>179</v>
      </c>
      <c r="C23" s="11">
        <v>251253080.84</v>
      </c>
      <c r="D23" s="11">
        <v>2134412.4</v>
      </c>
      <c r="E23" s="11">
        <v>2047841.07</v>
      </c>
      <c r="F23" s="109">
        <v>255435334.31</v>
      </c>
    </row>
    <row r="24" spans="1:6" s="8" customFormat="1" ht="12.75" customHeight="1" x14ac:dyDescent="0.2">
      <c r="A24" s="161" t="s">
        <v>10</v>
      </c>
      <c r="B24" s="161"/>
      <c r="C24" s="7">
        <v>179212131.90000001</v>
      </c>
      <c r="D24" s="7">
        <v>375134.51</v>
      </c>
      <c r="E24" s="7">
        <v>1012644.25</v>
      </c>
      <c r="F24" s="7">
        <v>180599910.66</v>
      </c>
    </row>
    <row r="25" spans="1:6" s="1" customFormat="1" x14ac:dyDescent="0.2">
      <c r="A25" s="9">
        <v>810039</v>
      </c>
      <c r="B25" s="10" t="s">
        <v>180</v>
      </c>
      <c r="C25" s="11">
        <v>115239368.52</v>
      </c>
      <c r="D25" s="11">
        <v>226543.96</v>
      </c>
      <c r="E25" s="11">
        <v>721923.62</v>
      </c>
      <c r="F25" s="109">
        <v>116187836.09999999</v>
      </c>
    </row>
    <row r="26" spans="1:6" s="1" customFormat="1" x14ac:dyDescent="0.2">
      <c r="A26" s="9">
        <v>810040</v>
      </c>
      <c r="B26" s="10" t="s">
        <v>181</v>
      </c>
      <c r="C26" s="11">
        <v>63972763.380000003</v>
      </c>
      <c r="D26" s="11">
        <v>148590.54999999999</v>
      </c>
      <c r="E26" s="11">
        <v>290720.63</v>
      </c>
      <c r="F26" s="109">
        <v>64412074.560000002</v>
      </c>
    </row>
    <row r="27" spans="1:6" s="8" customFormat="1" ht="12.75" customHeight="1" x14ac:dyDescent="0.2">
      <c r="A27" s="161" t="s">
        <v>11</v>
      </c>
      <c r="B27" s="161"/>
      <c r="C27" s="7">
        <v>16659229.48</v>
      </c>
      <c r="D27" s="7">
        <v>181791239.31</v>
      </c>
      <c r="E27" s="7">
        <v>4953148.29</v>
      </c>
      <c r="F27" s="7">
        <v>203403617.07999998</v>
      </c>
    </row>
    <row r="28" spans="1:6" s="1" customFormat="1" x14ac:dyDescent="0.2">
      <c r="A28" s="9">
        <v>810058</v>
      </c>
      <c r="B28" s="10" t="s">
        <v>182</v>
      </c>
      <c r="C28" s="11">
        <v>16257550.58</v>
      </c>
      <c r="D28" s="11">
        <v>176082650.62</v>
      </c>
      <c r="E28" s="11">
        <v>4519562.9800000004</v>
      </c>
      <c r="F28" s="109">
        <v>196859764.18000001</v>
      </c>
    </row>
    <row r="29" spans="1:6" s="1" customFormat="1" x14ac:dyDescent="0.2">
      <c r="A29" s="9">
        <v>810162</v>
      </c>
      <c r="B29" s="10" t="s">
        <v>183</v>
      </c>
      <c r="C29" s="11">
        <v>401678.9</v>
      </c>
      <c r="D29" s="11">
        <v>5708588.6900000004</v>
      </c>
      <c r="E29" s="11">
        <v>433585.31</v>
      </c>
      <c r="F29" s="109">
        <v>6543852.9000000004</v>
      </c>
    </row>
    <row r="30" spans="1:6" s="1" customFormat="1" ht="12.75" customHeight="1" x14ac:dyDescent="0.2">
      <c r="A30" s="161" t="s">
        <v>12</v>
      </c>
      <c r="B30" s="161"/>
      <c r="C30" s="7">
        <v>218417953.55000001</v>
      </c>
      <c r="D30" s="7">
        <v>59366457.609999999</v>
      </c>
      <c r="E30" s="7">
        <v>1166717.53</v>
      </c>
      <c r="F30" s="7">
        <v>278951128.69</v>
      </c>
    </row>
    <row r="31" spans="1:6" s="8" customFormat="1" ht="12.75" customHeight="1" x14ac:dyDescent="0.2">
      <c r="A31" s="9">
        <v>810059</v>
      </c>
      <c r="B31" s="10" t="s">
        <v>184</v>
      </c>
      <c r="C31" s="11">
        <v>167967635.72</v>
      </c>
      <c r="D31" s="11">
        <v>30922688.170000002</v>
      </c>
      <c r="E31" s="11">
        <v>775360.28</v>
      </c>
      <c r="F31" s="109">
        <v>199665684.16999999</v>
      </c>
    </row>
    <row r="32" spans="1:6" s="1" customFormat="1" x14ac:dyDescent="0.2">
      <c r="A32" s="9">
        <v>810062</v>
      </c>
      <c r="B32" s="10" t="s">
        <v>185</v>
      </c>
      <c r="C32" s="11">
        <v>50150317.829999998</v>
      </c>
      <c r="D32" s="11">
        <v>28293769.440000001</v>
      </c>
      <c r="E32" s="11">
        <v>241357.25</v>
      </c>
      <c r="F32" s="109">
        <v>78685444.519999996</v>
      </c>
    </row>
    <row r="33" spans="1:6" s="1" customFormat="1" x14ac:dyDescent="0.2">
      <c r="A33" s="9">
        <v>810324</v>
      </c>
      <c r="B33" s="10" t="s">
        <v>301</v>
      </c>
      <c r="C33" s="11">
        <v>300000</v>
      </c>
      <c r="D33" s="11">
        <v>150000</v>
      </c>
      <c r="E33" s="11">
        <v>150000</v>
      </c>
      <c r="F33" s="109">
        <v>600000</v>
      </c>
    </row>
    <row r="34" spans="1:6" s="1" customFormat="1" ht="12.75" customHeight="1" x14ac:dyDescent="0.2">
      <c r="A34" s="161" t="s">
        <v>13</v>
      </c>
      <c r="B34" s="161"/>
      <c r="C34" s="7">
        <v>570800837.36000001</v>
      </c>
      <c r="D34" s="7">
        <v>10051404.02</v>
      </c>
      <c r="E34" s="7">
        <v>10140380.16</v>
      </c>
      <c r="F34" s="7">
        <v>590992621.53999996</v>
      </c>
    </row>
    <row r="35" spans="1:6" s="1" customFormat="1" x14ac:dyDescent="0.2">
      <c r="A35" s="9">
        <v>810064</v>
      </c>
      <c r="B35" s="10" t="s">
        <v>186</v>
      </c>
      <c r="C35" s="11">
        <v>131626413.49000001</v>
      </c>
      <c r="D35" s="11">
        <v>7438325.7800000003</v>
      </c>
      <c r="E35" s="11">
        <v>5016181.8600000003</v>
      </c>
      <c r="F35" s="109">
        <v>144080921.13000003</v>
      </c>
    </row>
    <row r="36" spans="1:6" s="1" customFormat="1" x14ac:dyDescent="0.2">
      <c r="A36" s="9">
        <v>810073</v>
      </c>
      <c r="B36" s="10" t="s">
        <v>187</v>
      </c>
      <c r="C36" s="11">
        <v>53537753.649999999</v>
      </c>
      <c r="D36" s="11">
        <v>332639.34999999998</v>
      </c>
      <c r="E36" s="11">
        <v>351260.22</v>
      </c>
      <c r="F36" s="109">
        <v>54221653.219999999</v>
      </c>
    </row>
    <row r="37" spans="1:6" s="8" customFormat="1" ht="12.75" customHeight="1" x14ac:dyDescent="0.2">
      <c r="A37" s="9">
        <v>810074</v>
      </c>
      <c r="B37" s="10" t="s">
        <v>188</v>
      </c>
      <c r="C37" s="11">
        <v>145261971.69999999</v>
      </c>
      <c r="D37" s="11">
        <v>575024.15</v>
      </c>
      <c r="E37" s="11">
        <v>3827326.03</v>
      </c>
      <c r="F37" s="109">
        <v>149664321.88</v>
      </c>
    </row>
    <row r="38" spans="1:6" s="1" customFormat="1" x14ac:dyDescent="0.2">
      <c r="A38" s="9">
        <v>810076</v>
      </c>
      <c r="B38" s="10" t="s">
        <v>189</v>
      </c>
      <c r="C38" s="11">
        <v>240374698.52000001</v>
      </c>
      <c r="D38" s="11">
        <v>1705414.74</v>
      </c>
      <c r="E38" s="11">
        <v>945612.05</v>
      </c>
      <c r="F38" s="109">
        <v>243025725.31000003</v>
      </c>
    </row>
    <row r="39" spans="1:6" s="1" customFormat="1" ht="12.75" customHeight="1" x14ac:dyDescent="0.2">
      <c r="A39" s="161" t="s">
        <v>14</v>
      </c>
      <c r="B39" s="161"/>
      <c r="C39" s="7">
        <v>194292294.5</v>
      </c>
      <c r="D39" s="7">
        <v>842011.31</v>
      </c>
      <c r="E39" s="7">
        <v>247093.25</v>
      </c>
      <c r="F39" s="7">
        <v>195381399.06</v>
      </c>
    </row>
    <row r="40" spans="1:6" s="1" customFormat="1" x14ac:dyDescent="0.2">
      <c r="A40" s="9">
        <v>810157</v>
      </c>
      <c r="B40" s="10" t="s">
        <v>190</v>
      </c>
      <c r="C40" s="11">
        <v>194292294.5</v>
      </c>
      <c r="D40" s="11">
        <v>842011.31</v>
      </c>
      <c r="E40" s="11">
        <v>247093.25</v>
      </c>
      <c r="F40" s="109">
        <v>195381399.06</v>
      </c>
    </row>
    <row r="41" spans="1:6" s="1" customFormat="1" ht="12.75" customHeight="1" x14ac:dyDescent="0.2">
      <c r="A41" s="161" t="s">
        <v>15</v>
      </c>
      <c r="B41" s="161"/>
      <c r="C41" s="7">
        <v>449831034.36000001</v>
      </c>
      <c r="D41" s="7">
        <v>33573367.969999999</v>
      </c>
      <c r="E41" s="7">
        <v>9749540.5</v>
      </c>
      <c r="F41" s="7">
        <v>493153942.83000004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202927432.47</v>
      </c>
      <c r="D42" s="11">
        <v>22020804.760000002</v>
      </c>
      <c r="E42" s="11">
        <v>6553810.9500000002</v>
      </c>
      <c r="F42" s="109">
        <v>231502048.17999998</v>
      </c>
    </row>
    <row r="43" spans="1:6" s="1" customFormat="1" x14ac:dyDescent="0.2">
      <c r="A43" s="9">
        <v>810127</v>
      </c>
      <c r="B43" s="10" t="s">
        <v>192</v>
      </c>
      <c r="C43" s="11">
        <v>6681239.2699999996</v>
      </c>
      <c r="D43" s="11">
        <v>322824.49</v>
      </c>
      <c r="E43" s="11">
        <v>72228.37</v>
      </c>
      <c r="F43" s="109">
        <v>7076292.1299999999</v>
      </c>
    </row>
    <row r="44" spans="1:6" s="8" customFormat="1" ht="12.75" customHeight="1" x14ac:dyDescent="0.2">
      <c r="A44" s="9">
        <v>810130</v>
      </c>
      <c r="B44" s="10" t="s">
        <v>193</v>
      </c>
      <c r="C44" s="11">
        <v>129033887.11</v>
      </c>
      <c r="D44" s="11">
        <v>5710195.1299999999</v>
      </c>
      <c r="E44" s="11">
        <v>1447692.33</v>
      </c>
      <c r="F44" s="109">
        <v>136191774.57000002</v>
      </c>
    </row>
    <row r="45" spans="1:6" s="1" customFormat="1" x14ac:dyDescent="0.2">
      <c r="A45" s="9">
        <v>810154</v>
      </c>
      <c r="B45" s="10" t="s">
        <v>194</v>
      </c>
      <c r="C45" s="11">
        <v>77374900.049999997</v>
      </c>
      <c r="D45" s="11">
        <v>2624422.6800000002</v>
      </c>
      <c r="E45" s="11">
        <v>330839.25</v>
      </c>
      <c r="F45" s="109">
        <v>80330161.980000004</v>
      </c>
    </row>
    <row r="46" spans="1:6" s="1" customFormat="1" x14ac:dyDescent="0.2">
      <c r="A46" s="9">
        <v>810156</v>
      </c>
      <c r="B46" s="10" t="s">
        <v>195</v>
      </c>
      <c r="C46" s="11">
        <v>51503.5</v>
      </c>
      <c r="D46" s="11">
        <v>4500</v>
      </c>
      <c r="E46" s="11">
        <v>2000</v>
      </c>
      <c r="F46" s="109">
        <v>58003.5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s="1" customFormat="1" x14ac:dyDescent="0.2">
      <c r="A48" s="9">
        <v>810225</v>
      </c>
      <c r="B48" s="10" t="s">
        <v>197</v>
      </c>
      <c r="C48" s="11">
        <v>32335710.690000001</v>
      </c>
      <c r="D48" s="11">
        <v>2809201.92</v>
      </c>
      <c r="E48" s="11">
        <v>1341871.2</v>
      </c>
      <c r="F48" s="109">
        <v>36486783.810000002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997444.09</v>
      </c>
      <c r="D50" s="11">
        <v>66754.570000000007</v>
      </c>
      <c r="E50" s="11">
        <v>0</v>
      </c>
      <c r="F50" s="109">
        <v>1064198.6599999999</v>
      </c>
    </row>
    <row r="51" spans="1:6" s="1" customFormat="1" x14ac:dyDescent="0.2">
      <c r="A51" s="9">
        <v>810307</v>
      </c>
      <c r="B51" s="10" t="s">
        <v>133</v>
      </c>
      <c r="C51" s="11">
        <v>428917.18</v>
      </c>
      <c r="D51" s="11">
        <v>14664.42</v>
      </c>
      <c r="E51" s="11">
        <v>1098.4000000000001</v>
      </c>
      <c r="F51" s="109">
        <v>444680</v>
      </c>
    </row>
    <row r="52" spans="1:6" s="1" customForma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61" t="s">
        <v>16</v>
      </c>
      <c r="B53" s="161"/>
      <c r="C53" s="7">
        <v>26004410.630000003</v>
      </c>
      <c r="D53" s="7">
        <v>2466125.36</v>
      </c>
      <c r="E53" s="7">
        <v>347075677.77999997</v>
      </c>
      <c r="F53" s="7">
        <v>375546213.76999998</v>
      </c>
    </row>
    <row r="54" spans="1:6" s="8" customFormat="1" ht="12.75" customHeight="1" x14ac:dyDescent="0.2">
      <c r="A54" s="9">
        <v>810088</v>
      </c>
      <c r="B54" s="10" t="s">
        <v>199</v>
      </c>
      <c r="C54" s="11">
        <v>25685452.350000001</v>
      </c>
      <c r="D54" s="11">
        <v>2330292.12</v>
      </c>
      <c r="E54" s="11">
        <v>339944019.92000002</v>
      </c>
      <c r="F54" s="109">
        <v>367959764.39000005</v>
      </c>
    </row>
    <row r="55" spans="1:6" s="1" customFormat="1" x14ac:dyDescent="0.2">
      <c r="A55" s="9">
        <v>810172</v>
      </c>
      <c r="B55" s="10" t="s">
        <v>17</v>
      </c>
      <c r="C55" s="11">
        <v>141579.57</v>
      </c>
      <c r="D55" s="11">
        <v>50184.31</v>
      </c>
      <c r="E55" s="11">
        <v>4417937.59</v>
      </c>
      <c r="F55" s="109">
        <v>4609701.47</v>
      </c>
    </row>
    <row r="56" spans="1:6" s="1" customFormat="1" x14ac:dyDescent="0.2">
      <c r="A56" s="9">
        <v>810179</v>
      </c>
      <c r="B56" s="10" t="s">
        <v>18</v>
      </c>
      <c r="C56" s="11">
        <v>114343.16</v>
      </c>
      <c r="D56" s="11">
        <v>34287.01</v>
      </c>
      <c r="E56" s="11">
        <v>1304909.75</v>
      </c>
      <c r="F56" s="109">
        <v>1453539.92</v>
      </c>
    </row>
    <row r="57" spans="1:6" s="1" customFormat="1" x14ac:dyDescent="0.2">
      <c r="A57" s="9">
        <v>810257</v>
      </c>
      <c r="B57" s="10" t="s">
        <v>98</v>
      </c>
      <c r="C57" s="11">
        <v>13035.55</v>
      </c>
      <c r="D57" s="11">
        <v>1361.92</v>
      </c>
      <c r="E57" s="11">
        <v>1208810.52</v>
      </c>
      <c r="F57" s="109">
        <v>1223207.99</v>
      </c>
    </row>
    <row r="58" spans="1:6" s="1" customFormat="1" x14ac:dyDescent="0.2">
      <c r="A58" s="9">
        <v>810317</v>
      </c>
      <c r="B58" s="10" t="s">
        <v>300</v>
      </c>
      <c r="C58" s="11">
        <v>50000</v>
      </c>
      <c r="D58" s="11">
        <v>50000</v>
      </c>
      <c r="E58" s="11">
        <v>200000</v>
      </c>
      <c r="F58" s="109">
        <v>300000</v>
      </c>
    </row>
    <row r="59" spans="1:6" s="1" customFormat="1" ht="12.75" customHeight="1" x14ac:dyDescent="0.2">
      <c r="A59" s="161" t="s">
        <v>19</v>
      </c>
      <c r="B59" s="161"/>
      <c r="C59" s="7">
        <v>28915725.399999999</v>
      </c>
      <c r="D59" s="7">
        <v>762507.29999999993</v>
      </c>
      <c r="E59" s="7">
        <v>227893969.23000002</v>
      </c>
      <c r="F59" s="7">
        <v>257572201.93000001</v>
      </c>
    </row>
    <row r="60" spans="1:6" s="1" customFormat="1" x14ac:dyDescent="0.2">
      <c r="A60" s="9">
        <v>810089</v>
      </c>
      <c r="B60" s="10" t="s">
        <v>200</v>
      </c>
      <c r="C60" s="11">
        <v>21490483.809999999</v>
      </c>
      <c r="D60" s="11">
        <v>639510.32999999996</v>
      </c>
      <c r="E60" s="11">
        <v>159350669.90000001</v>
      </c>
      <c r="F60" s="109">
        <v>181480664.03999999</v>
      </c>
    </row>
    <row r="61" spans="1:6" s="8" customFormat="1" ht="12.75" customHeight="1" x14ac:dyDescent="0.2">
      <c r="A61" s="9">
        <v>810133</v>
      </c>
      <c r="B61" s="10" t="s">
        <v>201</v>
      </c>
      <c r="C61" s="11">
        <v>5800495.9299999997</v>
      </c>
      <c r="D61" s="11">
        <v>77563.199999999997</v>
      </c>
      <c r="E61" s="11">
        <v>51208253.719999999</v>
      </c>
      <c r="F61" s="109">
        <v>57086312.850000001</v>
      </c>
    </row>
    <row r="62" spans="1:6" s="1" customFormat="1" x14ac:dyDescent="0.2">
      <c r="A62" s="9">
        <v>810161</v>
      </c>
      <c r="B62" s="10" t="s">
        <v>20</v>
      </c>
      <c r="C62" s="11">
        <v>1465675.14</v>
      </c>
      <c r="D62" s="11">
        <v>41335.620000000003</v>
      </c>
      <c r="E62" s="11">
        <v>15321549.24</v>
      </c>
      <c r="F62" s="109">
        <v>16828560</v>
      </c>
    </row>
    <row r="63" spans="1:6" s="1" customFormat="1" x14ac:dyDescent="0.2">
      <c r="A63" s="9">
        <v>810182</v>
      </c>
      <c r="B63" s="10" t="s">
        <v>21</v>
      </c>
      <c r="C63" s="11">
        <v>159070.51999999999</v>
      </c>
      <c r="D63" s="11">
        <v>4098.1499999999996</v>
      </c>
      <c r="E63" s="11">
        <v>2013496.37</v>
      </c>
      <c r="F63" s="109">
        <v>2176665.04</v>
      </c>
    </row>
    <row r="64" spans="1:6" s="1" customFormat="1" ht="12.75" customHeight="1" x14ac:dyDescent="0.2">
      <c r="A64" s="161" t="s">
        <v>22</v>
      </c>
      <c r="B64" s="161"/>
      <c r="C64" s="7">
        <v>379283244.00999999</v>
      </c>
      <c r="D64" s="7">
        <v>507112.20999999996</v>
      </c>
      <c r="E64" s="7">
        <v>3244327.45</v>
      </c>
      <c r="F64" s="7">
        <v>383034683.66999996</v>
      </c>
    </row>
    <row r="65" spans="1:6" s="8" customFormat="1" ht="12.75" customHeight="1" x14ac:dyDescent="0.2">
      <c r="A65" s="9">
        <v>810090</v>
      </c>
      <c r="B65" s="10" t="s">
        <v>202</v>
      </c>
      <c r="C65" s="11">
        <v>154142905.59</v>
      </c>
      <c r="D65" s="11">
        <v>224326.69</v>
      </c>
      <c r="E65" s="11">
        <v>1575298.53</v>
      </c>
      <c r="F65" s="109">
        <v>155942530.81</v>
      </c>
    </row>
    <row r="66" spans="1:6" s="1" customFormat="1" x14ac:dyDescent="0.2">
      <c r="A66" s="9">
        <v>810091</v>
      </c>
      <c r="B66" s="10" t="s">
        <v>203</v>
      </c>
      <c r="C66" s="11">
        <v>31269617.829999998</v>
      </c>
      <c r="D66" s="11">
        <v>63886.11</v>
      </c>
      <c r="E66" s="11">
        <v>505632.74</v>
      </c>
      <c r="F66" s="109">
        <v>31839136.679999996</v>
      </c>
    </row>
    <row r="67" spans="1:6" s="1" customFormat="1" x14ac:dyDescent="0.2">
      <c r="A67" s="9">
        <v>810092</v>
      </c>
      <c r="B67" s="10" t="s">
        <v>204</v>
      </c>
      <c r="C67" s="11">
        <v>76283753.960000008</v>
      </c>
      <c r="D67" s="11">
        <v>65072.25</v>
      </c>
      <c r="E67" s="11">
        <v>397538.97</v>
      </c>
      <c r="F67" s="109">
        <v>76746365.180000007</v>
      </c>
    </row>
    <row r="68" spans="1:6" s="1" customFormat="1" x14ac:dyDescent="0.2">
      <c r="A68" s="9">
        <v>810139</v>
      </c>
      <c r="B68" s="10" t="s">
        <v>205</v>
      </c>
      <c r="C68" s="11">
        <v>117586966.63</v>
      </c>
      <c r="D68" s="11">
        <v>153827.16</v>
      </c>
      <c r="E68" s="11">
        <v>765857.21</v>
      </c>
      <c r="F68" s="109">
        <v>118506650.99999999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61" t="s">
        <v>23</v>
      </c>
      <c r="B70" s="161"/>
      <c r="C70" s="7">
        <v>541705280.80999994</v>
      </c>
      <c r="D70" s="7">
        <v>15511103.960000001</v>
      </c>
      <c r="E70" s="7">
        <v>19018004.640000004</v>
      </c>
      <c r="F70" s="7">
        <v>576234389.40999997</v>
      </c>
    </row>
    <row r="71" spans="1:6" s="8" customFormat="1" ht="12.75" customHeight="1" x14ac:dyDescent="0.2">
      <c r="A71" s="9">
        <v>810094</v>
      </c>
      <c r="B71" s="10" t="s">
        <v>206</v>
      </c>
      <c r="C71" s="11">
        <v>353228475.86000001</v>
      </c>
      <c r="D71" s="11">
        <v>10272043.57</v>
      </c>
      <c r="E71" s="11">
        <v>12992677.779999999</v>
      </c>
      <c r="F71" s="109">
        <v>376493197.20999998</v>
      </c>
    </row>
    <row r="72" spans="1:6" s="1" customFormat="1" x14ac:dyDescent="0.2">
      <c r="A72" s="9">
        <v>810095</v>
      </c>
      <c r="B72" s="10" t="s">
        <v>207</v>
      </c>
      <c r="C72" s="11">
        <v>182192963.44</v>
      </c>
      <c r="D72" s="11">
        <v>5082617.95</v>
      </c>
      <c r="E72" s="11">
        <v>5703822.8200000003</v>
      </c>
      <c r="F72" s="109">
        <v>192979404.20999998</v>
      </c>
    </row>
    <row r="73" spans="1:6" s="1" customFormat="1" x14ac:dyDescent="0.2">
      <c r="A73" s="9">
        <v>810163</v>
      </c>
      <c r="B73" s="10" t="s">
        <v>24</v>
      </c>
      <c r="C73" s="11">
        <v>4847394.1199999992</v>
      </c>
      <c r="D73" s="11">
        <v>129786.21</v>
      </c>
      <c r="E73" s="11">
        <v>270307.40000000002</v>
      </c>
      <c r="F73" s="109">
        <v>5247487.7299999995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1" customFormat="1" x14ac:dyDescent="0.2">
      <c r="A76" s="9">
        <v>810193</v>
      </c>
      <c r="B76" s="10" t="s">
        <v>25</v>
      </c>
      <c r="C76" s="11">
        <v>905766.74</v>
      </c>
      <c r="D76" s="11">
        <v>18966.3</v>
      </c>
      <c r="E76" s="11">
        <v>22527.78</v>
      </c>
      <c r="F76" s="109">
        <v>947260.82000000007</v>
      </c>
    </row>
    <row r="77" spans="1:6" s="1" customFormat="1" x14ac:dyDescent="0.2">
      <c r="A77" s="9">
        <v>810244</v>
      </c>
      <c r="B77" s="10" t="s">
        <v>210</v>
      </c>
      <c r="C77" s="11">
        <v>106459.98</v>
      </c>
      <c r="D77" s="11">
        <v>4174.54</v>
      </c>
      <c r="E77" s="11">
        <v>6404.92</v>
      </c>
      <c r="F77" s="109">
        <v>117039.43999999999</v>
      </c>
    </row>
    <row r="78" spans="1:6" s="1" customFormat="1" x14ac:dyDescent="0.2">
      <c r="A78" s="9">
        <v>810311</v>
      </c>
      <c r="B78" s="10" t="s">
        <v>136</v>
      </c>
      <c r="C78" s="11">
        <v>424220.67</v>
      </c>
      <c r="D78" s="11">
        <v>3515.39</v>
      </c>
      <c r="E78" s="11">
        <v>22263.94</v>
      </c>
      <c r="F78" s="109">
        <v>450000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8" customFormat="1" ht="12.75" customHeight="1" x14ac:dyDescent="0.2">
      <c r="A80" s="161" t="s">
        <v>26</v>
      </c>
      <c r="B80" s="161"/>
      <c r="C80" s="7">
        <v>1441307112.7799997</v>
      </c>
      <c r="D80" s="7">
        <v>3434204.26</v>
      </c>
      <c r="E80" s="7">
        <v>13408329.879999999</v>
      </c>
      <c r="F80" s="7">
        <v>1458149646.9199998</v>
      </c>
    </row>
    <row r="81" spans="1:6" s="1" customFormat="1" x14ac:dyDescent="0.2">
      <c r="A81" s="9">
        <v>810004</v>
      </c>
      <c r="B81" s="10" t="s">
        <v>211</v>
      </c>
      <c r="C81" s="11">
        <v>64892936.600000001</v>
      </c>
      <c r="D81" s="11">
        <v>47275.26</v>
      </c>
      <c r="E81" s="11">
        <v>740508.3</v>
      </c>
      <c r="F81" s="109">
        <v>65680720.159999996</v>
      </c>
    </row>
    <row r="82" spans="1:6" s="1" customFormat="1" x14ac:dyDescent="0.2">
      <c r="A82" s="9">
        <v>810097</v>
      </c>
      <c r="B82" s="10" t="s">
        <v>212</v>
      </c>
      <c r="C82" s="11">
        <v>390265155.44</v>
      </c>
      <c r="D82" s="11">
        <v>574776.54</v>
      </c>
      <c r="E82" s="11">
        <v>1225102.95</v>
      </c>
      <c r="F82" s="109">
        <v>392065034.93000001</v>
      </c>
    </row>
    <row r="83" spans="1:6" s="1" customFormat="1" x14ac:dyDescent="0.2">
      <c r="A83" s="9">
        <v>810098</v>
      </c>
      <c r="B83" s="10" t="s">
        <v>213</v>
      </c>
      <c r="C83" s="11">
        <v>217601270.04999998</v>
      </c>
      <c r="D83" s="11">
        <v>219348.51</v>
      </c>
      <c r="E83" s="11">
        <v>955321.8</v>
      </c>
      <c r="F83" s="109">
        <v>218775940.35999998</v>
      </c>
    </row>
    <row r="84" spans="1:6" s="1" customFormat="1" x14ac:dyDescent="0.2">
      <c r="A84" s="9">
        <v>810099</v>
      </c>
      <c r="B84" s="10" t="s">
        <v>214</v>
      </c>
      <c r="C84" s="11">
        <v>488719374.89999998</v>
      </c>
      <c r="D84" s="11">
        <v>1728539.36</v>
      </c>
      <c r="E84" s="11">
        <v>3396887.27</v>
      </c>
      <c r="F84" s="109">
        <v>493844801.52999997</v>
      </c>
    </row>
    <row r="85" spans="1:6" s="1" customFormat="1" x14ac:dyDescent="0.2">
      <c r="A85" s="9">
        <v>810100</v>
      </c>
      <c r="B85" s="10" t="s">
        <v>215</v>
      </c>
      <c r="C85" s="11">
        <v>114157811.92</v>
      </c>
      <c r="D85" s="11">
        <v>109444.87</v>
      </c>
      <c r="E85" s="11">
        <v>1543578.21</v>
      </c>
      <c r="F85" s="109">
        <v>115810835</v>
      </c>
    </row>
    <row r="86" spans="1:6" s="1" customFormat="1" x14ac:dyDescent="0.2">
      <c r="A86" s="9">
        <v>810101</v>
      </c>
      <c r="B86" s="10" t="s">
        <v>216</v>
      </c>
      <c r="C86" s="11">
        <v>48628425.969999999</v>
      </c>
      <c r="D86" s="11">
        <v>22315.54</v>
      </c>
      <c r="E86" s="11">
        <v>1388026.46</v>
      </c>
      <c r="F86" s="109">
        <v>50038767.969999999</v>
      </c>
    </row>
    <row r="87" spans="1:6" s="1" customFormat="1" x14ac:dyDescent="0.2">
      <c r="A87" s="9">
        <v>810103</v>
      </c>
      <c r="B87" s="10" t="s">
        <v>217</v>
      </c>
      <c r="C87" s="11">
        <v>28178248.109999999</v>
      </c>
      <c r="D87" s="11">
        <v>23699.15</v>
      </c>
      <c r="E87" s="11">
        <v>177089.92000000001</v>
      </c>
      <c r="F87" s="109">
        <v>28379037.18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9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9">
        <v>0</v>
      </c>
    </row>
    <row r="90" spans="1:6" s="1" customFormat="1" x14ac:dyDescent="0.2">
      <c r="A90" s="9">
        <v>810106</v>
      </c>
      <c r="B90" s="10" t="s">
        <v>220</v>
      </c>
      <c r="C90" s="11">
        <v>36131755.100000001</v>
      </c>
      <c r="D90" s="11">
        <v>278156.57</v>
      </c>
      <c r="E90" s="11">
        <v>828138.28</v>
      </c>
      <c r="F90" s="109">
        <v>37238049.950000003</v>
      </c>
    </row>
    <row r="91" spans="1:6" s="1" customFormat="1" x14ac:dyDescent="0.2">
      <c r="A91" s="9">
        <v>810144</v>
      </c>
      <c r="B91" s="10" t="s">
        <v>221</v>
      </c>
      <c r="C91" s="11">
        <v>28904276.479999997</v>
      </c>
      <c r="D91" s="11">
        <v>226087.02</v>
      </c>
      <c r="E91" s="11">
        <v>2710447.55</v>
      </c>
      <c r="F91" s="109">
        <v>31840811.049999997</v>
      </c>
    </row>
    <row r="92" spans="1:6" s="1" customFormat="1" x14ac:dyDescent="0.2">
      <c r="A92" s="9">
        <v>810173</v>
      </c>
      <c r="B92" s="10" t="s">
        <v>27</v>
      </c>
      <c r="C92" s="11">
        <v>8499287.8599999994</v>
      </c>
      <c r="D92" s="11">
        <v>3338.08</v>
      </c>
      <c r="E92" s="11">
        <v>50042.68</v>
      </c>
      <c r="F92" s="109">
        <v>8552668.6199999992</v>
      </c>
    </row>
    <row r="93" spans="1:6" s="1" customFormat="1" x14ac:dyDescent="0.2">
      <c r="A93" s="9">
        <v>810177</v>
      </c>
      <c r="B93" s="10" t="s">
        <v>127</v>
      </c>
      <c r="C93" s="11">
        <v>12853305.060000001</v>
      </c>
      <c r="D93" s="11">
        <v>17000</v>
      </c>
      <c r="E93" s="11">
        <v>226271.46</v>
      </c>
      <c r="F93" s="109">
        <v>13096576.520000001</v>
      </c>
    </row>
    <row r="94" spans="1:6" s="1" customFormat="1" x14ac:dyDescent="0.2">
      <c r="A94" s="9">
        <v>810187</v>
      </c>
      <c r="B94" s="10" t="s">
        <v>105</v>
      </c>
      <c r="C94" s="11">
        <v>2154438.29</v>
      </c>
      <c r="D94" s="11">
        <v>34223.360000000001</v>
      </c>
      <c r="E94" s="11">
        <v>16915</v>
      </c>
      <c r="F94" s="109">
        <v>2205576.65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20827</v>
      </c>
      <c r="D98" s="11">
        <v>0</v>
      </c>
      <c r="E98" s="11">
        <v>0</v>
      </c>
      <c r="F98" s="109">
        <v>20827</v>
      </c>
    </row>
    <row r="99" spans="1:6" s="8" customFormat="1" ht="12.75" customHeight="1" x14ac:dyDescent="0.2">
      <c r="A99" s="9">
        <v>810308</v>
      </c>
      <c r="B99" s="10" t="s">
        <v>292</v>
      </c>
      <c r="C99" s="11">
        <v>150000</v>
      </c>
      <c r="D99" s="11">
        <v>75000</v>
      </c>
      <c r="E99" s="11">
        <v>75000</v>
      </c>
      <c r="F99" s="109">
        <v>300000</v>
      </c>
    </row>
    <row r="100" spans="1:6" s="8" customFormat="1" ht="12.75" customHeight="1" x14ac:dyDescent="0.2">
      <c r="A100" s="9">
        <v>810320</v>
      </c>
      <c r="B100" s="10" t="s">
        <v>293</v>
      </c>
      <c r="C100" s="11">
        <v>150000</v>
      </c>
      <c r="D100" s="11">
        <v>75000</v>
      </c>
      <c r="E100" s="11">
        <v>75000</v>
      </c>
      <c r="F100" s="109">
        <v>300000</v>
      </c>
    </row>
    <row r="101" spans="1:6" s="8" customFormat="1" ht="12.75" customHeigh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61" t="s">
        <v>28</v>
      </c>
      <c r="B102" s="161"/>
      <c r="C102" s="7">
        <v>275448090.83999997</v>
      </c>
      <c r="D102" s="7">
        <v>83253798.070000008</v>
      </c>
      <c r="E102" s="7">
        <v>55696614.490000002</v>
      </c>
      <c r="F102" s="7">
        <v>414398503.39999998</v>
      </c>
    </row>
    <row r="103" spans="1:6" s="1" customFormat="1" x14ac:dyDescent="0.2">
      <c r="A103" s="9">
        <v>810002</v>
      </c>
      <c r="B103" s="10" t="s">
        <v>223</v>
      </c>
      <c r="C103" s="11">
        <v>79435306.200000003</v>
      </c>
      <c r="D103" s="11">
        <v>22983808.140000001</v>
      </c>
      <c r="E103" s="11">
        <v>15970270.16</v>
      </c>
      <c r="F103" s="109">
        <v>118389384.5</v>
      </c>
    </row>
    <row r="104" spans="1:6" s="1" customFormat="1" x14ac:dyDescent="0.2">
      <c r="A104" s="9">
        <v>810003</v>
      </c>
      <c r="B104" s="10" t="s">
        <v>224</v>
      </c>
      <c r="C104" s="11">
        <v>97299209.730000004</v>
      </c>
      <c r="D104" s="11">
        <v>31743639.140000001</v>
      </c>
      <c r="E104" s="11">
        <v>21266410.07</v>
      </c>
      <c r="F104" s="109">
        <v>150309258.94</v>
      </c>
    </row>
    <row r="105" spans="1:6" s="1" customFormat="1" x14ac:dyDescent="0.2">
      <c r="A105" s="9">
        <v>810107</v>
      </c>
      <c r="B105" s="10" t="s">
        <v>225</v>
      </c>
      <c r="C105" s="11">
        <v>27747040.329999998</v>
      </c>
      <c r="D105" s="11">
        <v>8591276.5899999999</v>
      </c>
      <c r="E105" s="11">
        <v>5469719.6699999999</v>
      </c>
      <c r="F105" s="109">
        <v>41808036.590000004</v>
      </c>
    </row>
    <row r="106" spans="1:6" s="1" customFormat="1" x14ac:dyDescent="0.2">
      <c r="A106" s="9">
        <v>810108</v>
      </c>
      <c r="B106" s="10" t="s">
        <v>226</v>
      </c>
      <c r="C106" s="11">
        <v>69232982.459999993</v>
      </c>
      <c r="D106" s="11">
        <v>19521898.460000001</v>
      </c>
      <c r="E106" s="11">
        <v>12617449.550000001</v>
      </c>
      <c r="F106" s="109">
        <v>101372330.46999998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1633552.12</v>
      </c>
      <c r="D108" s="11">
        <v>363175.74</v>
      </c>
      <c r="E108" s="11">
        <v>322765.03999999998</v>
      </c>
      <c r="F108" s="109">
        <v>2319492.9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100000</v>
      </c>
      <c r="D109" s="11">
        <v>50000</v>
      </c>
      <c r="E109" s="11">
        <v>50000</v>
      </c>
      <c r="F109" s="109">
        <v>200000</v>
      </c>
    </row>
    <row r="110" spans="1:6" s="1" customFormat="1" ht="12.75" customHeight="1" x14ac:dyDescent="0.2">
      <c r="A110" s="161" t="s">
        <v>30</v>
      </c>
      <c r="B110" s="161"/>
      <c r="C110" s="7">
        <v>5855865.2000000002</v>
      </c>
      <c r="D110" s="7">
        <v>145594.78999999998</v>
      </c>
      <c r="E110" s="7">
        <v>82643487.170000002</v>
      </c>
      <c r="F110" s="7">
        <v>88644947.159999996</v>
      </c>
    </row>
    <row r="111" spans="1:6" s="1" customFormat="1" x14ac:dyDescent="0.2">
      <c r="A111" s="9">
        <v>810110</v>
      </c>
      <c r="B111" s="10" t="s">
        <v>228</v>
      </c>
      <c r="C111" s="11">
        <v>2392856.02</v>
      </c>
      <c r="D111" s="11">
        <v>26303.78</v>
      </c>
      <c r="E111" s="11">
        <v>23873229.32</v>
      </c>
      <c r="F111" s="109">
        <v>26292389.120000001</v>
      </c>
    </row>
    <row r="112" spans="1:6" s="8" customFormat="1" ht="12.75" customHeight="1" x14ac:dyDescent="0.2">
      <c r="A112" s="9">
        <v>810111</v>
      </c>
      <c r="B112" s="10" t="s">
        <v>229</v>
      </c>
      <c r="C112" s="11">
        <v>3463009.18</v>
      </c>
      <c r="D112" s="11">
        <v>119291.01</v>
      </c>
      <c r="E112" s="11">
        <v>58770257.850000001</v>
      </c>
      <c r="F112" s="109">
        <v>62352558.039999999</v>
      </c>
    </row>
    <row r="113" spans="1:6" s="1" customFormat="1" ht="12.75" customHeight="1" x14ac:dyDescent="0.2">
      <c r="A113" s="161" t="s">
        <v>31</v>
      </c>
      <c r="B113" s="161"/>
      <c r="C113" s="7">
        <v>220626165.50000003</v>
      </c>
      <c r="D113" s="7">
        <v>4655505.93</v>
      </c>
      <c r="E113" s="7">
        <v>542678.15999999992</v>
      </c>
      <c r="F113" s="7">
        <v>225824349.59000003</v>
      </c>
    </row>
    <row r="114" spans="1:6" s="1" customFormat="1" x14ac:dyDescent="0.2">
      <c r="A114" s="9">
        <v>810005</v>
      </c>
      <c r="B114" s="10" t="s">
        <v>230</v>
      </c>
      <c r="C114" s="11">
        <v>166876426.51000002</v>
      </c>
      <c r="D114" s="11">
        <v>3857915</v>
      </c>
      <c r="E114" s="11">
        <v>434904.79</v>
      </c>
      <c r="F114" s="109">
        <v>171169246.30000001</v>
      </c>
    </row>
    <row r="115" spans="1:6" s="1" customFormat="1" x14ac:dyDescent="0.2">
      <c r="A115" s="9">
        <v>810146</v>
      </c>
      <c r="B115" s="10" t="s">
        <v>231</v>
      </c>
      <c r="C115" s="11">
        <v>50602009.310000002</v>
      </c>
      <c r="D115" s="11">
        <v>691145.18</v>
      </c>
      <c r="E115" s="11">
        <v>94247.07</v>
      </c>
      <c r="F115" s="109">
        <v>51387401.560000002</v>
      </c>
    </row>
    <row r="116" spans="1:6" s="1" customFormat="1" x14ac:dyDescent="0.2">
      <c r="A116" s="9">
        <v>810181</v>
      </c>
      <c r="B116" s="10" t="s">
        <v>32</v>
      </c>
      <c r="C116" s="11">
        <v>1967513.13</v>
      </c>
      <c r="D116" s="11">
        <v>101319.32</v>
      </c>
      <c r="E116" s="11">
        <v>5195.8599999999997</v>
      </c>
      <c r="F116" s="109">
        <v>2074028.31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1180216.55</v>
      </c>
      <c r="D117" s="11">
        <v>5126.43</v>
      </c>
      <c r="E117" s="11">
        <v>8330.44</v>
      </c>
      <c r="F117" s="109">
        <v>1193673.42</v>
      </c>
    </row>
    <row r="118" spans="1:6" s="1" customFormat="1" ht="12.75" customHeight="1" x14ac:dyDescent="0.2">
      <c r="A118" s="161" t="s">
        <v>34</v>
      </c>
      <c r="B118" s="161"/>
      <c r="C118" s="7">
        <v>196501444.75</v>
      </c>
      <c r="D118" s="7">
        <v>236983.78999999998</v>
      </c>
      <c r="E118" s="7">
        <v>445366.39999999997</v>
      </c>
      <c r="F118" s="7">
        <v>197183794.94</v>
      </c>
    </row>
    <row r="119" spans="1:6" s="1" customFormat="1" x14ac:dyDescent="0.2">
      <c r="A119" s="9">
        <v>810113</v>
      </c>
      <c r="B119" s="10" t="s">
        <v>232</v>
      </c>
      <c r="C119" s="11">
        <v>148995710.37</v>
      </c>
      <c r="D119" s="11">
        <v>177369.12</v>
      </c>
      <c r="E119" s="11">
        <v>380076.66</v>
      </c>
      <c r="F119" s="109">
        <v>149553156.15000001</v>
      </c>
    </row>
    <row r="120" spans="1:6" s="8" customFormat="1" ht="12.75" customHeight="1" x14ac:dyDescent="0.2">
      <c r="A120" s="9">
        <v>810114</v>
      </c>
      <c r="B120" s="10" t="s">
        <v>233</v>
      </c>
      <c r="C120" s="11">
        <v>47505734.379999995</v>
      </c>
      <c r="D120" s="11">
        <v>59614.67</v>
      </c>
      <c r="E120" s="11">
        <v>65289.74</v>
      </c>
      <c r="F120" s="109">
        <v>47630638.789999999</v>
      </c>
    </row>
    <row r="121" spans="1:6" s="1" customFormat="1" ht="12.75" customHeight="1" x14ac:dyDescent="0.2">
      <c r="A121" s="161" t="s">
        <v>35</v>
      </c>
      <c r="B121" s="161"/>
      <c r="C121" s="7">
        <v>2033610773.1499999</v>
      </c>
      <c r="D121" s="7">
        <v>148065622.03</v>
      </c>
      <c r="E121" s="7">
        <v>116070546.51999998</v>
      </c>
      <c r="F121" s="7">
        <v>2297746941.6999998</v>
      </c>
    </row>
    <row r="122" spans="1:6" s="1" customFormat="1" x14ac:dyDescent="0.2">
      <c r="A122" s="9">
        <v>810077</v>
      </c>
      <c r="B122" s="10" t="s">
        <v>234</v>
      </c>
      <c r="C122" s="11">
        <v>100683904.79000001</v>
      </c>
      <c r="D122" s="11">
        <v>8041331.4299999997</v>
      </c>
      <c r="E122" s="11">
        <v>7045476.2199999997</v>
      </c>
      <c r="F122" s="109">
        <v>115770712.44</v>
      </c>
    </row>
    <row r="123" spans="1:6" s="1" customFormat="1" x14ac:dyDescent="0.2">
      <c r="A123" s="9">
        <v>810116</v>
      </c>
      <c r="B123" s="10" t="s">
        <v>235</v>
      </c>
      <c r="C123" s="11">
        <v>129497448.55</v>
      </c>
      <c r="D123" s="11">
        <v>9105484.3300000001</v>
      </c>
      <c r="E123" s="11">
        <v>9449892.2699999996</v>
      </c>
      <c r="F123" s="109">
        <v>148052825.15000001</v>
      </c>
    </row>
    <row r="124" spans="1:6" s="1" customFormat="1" x14ac:dyDescent="0.2">
      <c r="A124" s="9">
        <v>810117</v>
      </c>
      <c r="B124" s="10" t="s">
        <v>236</v>
      </c>
      <c r="C124" s="11">
        <v>285918454.59999996</v>
      </c>
      <c r="D124" s="11">
        <v>16169310.16</v>
      </c>
      <c r="E124" s="11">
        <v>10713220.470000001</v>
      </c>
      <c r="F124" s="109">
        <v>312800985.23000002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34898567.140000001</v>
      </c>
      <c r="D126" s="11">
        <v>2429697.87</v>
      </c>
      <c r="E126" s="11">
        <v>1714934.97</v>
      </c>
      <c r="F126" s="109">
        <v>39043199.979999997</v>
      </c>
    </row>
    <row r="127" spans="1:6" s="1" customFormat="1" x14ac:dyDescent="0.2">
      <c r="A127" s="9">
        <v>810121</v>
      </c>
      <c r="B127" s="10" t="s">
        <v>239</v>
      </c>
      <c r="C127" s="11">
        <v>12252656.470000001</v>
      </c>
      <c r="D127" s="11">
        <v>892478.39</v>
      </c>
      <c r="E127" s="11">
        <v>763408.29</v>
      </c>
      <c r="F127" s="109">
        <v>13908543.150000002</v>
      </c>
    </row>
    <row r="128" spans="1:6" s="1" customFormat="1" x14ac:dyDescent="0.2">
      <c r="A128" s="9">
        <v>810122</v>
      </c>
      <c r="B128" s="10" t="s">
        <v>240</v>
      </c>
      <c r="C128" s="11">
        <v>288465183.60000002</v>
      </c>
      <c r="D128" s="11">
        <v>28057659.899999999</v>
      </c>
      <c r="E128" s="11">
        <v>11767075.84</v>
      </c>
      <c r="F128" s="109">
        <v>328289919.33999997</v>
      </c>
    </row>
    <row r="129" spans="1:6" s="1" customFormat="1" x14ac:dyDescent="0.2">
      <c r="A129" s="9">
        <v>810123</v>
      </c>
      <c r="B129" s="10" t="s">
        <v>241</v>
      </c>
      <c r="C129" s="11">
        <v>284295117.65999997</v>
      </c>
      <c r="D129" s="11">
        <v>25371915.350000001</v>
      </c>
      <c r="E129" s="11">
        <v>38045501.979999997</v>
      </c>
      <c r="F129" s="109">
        <v>347712534.99000001</v>
      </c>
    </row>
    <row r="130" spans="1:6" s="1" customFormat="1" x14ac:dyDescent="0.2">
      <c r="A130" s="9">
        <v>810124</v>
      </c>
      <c r="B130" s="10" t="s">
        <v>242</v>
      </c>
      <c r="C130" s="11">
        <v>41099846.149999999</v>
      </c>
      <c r="D130" s="11">
        <v>3667893.18</v>
      </c>
      <c r="E130" s="11">
        <v>2291151.86</v>
      </c>
      <c r="F130" s="109">
        <v>47058891.189999998</v>
      </c>
    </row>
    <row r="131" spans="1:6" s="1" customFormat="1" x14ac:dyDescent="0.2">
      <c r="A131" s="9">
        <v>810125</v>
      </c>
      <c r="B131" s="10" t="s">
        <v>243</v>
      </c>
      <c r="C131" s="11">
        <v>161564923.06999999</v>
      </c>
      <c r="D131" s="11">
        <v>12717118.73</v>
      </c>
      <c r="E131" s="11">
        <v>5364763.87</v>
      </c>
      <c r="F131" s="109">
        <v>179646805.66999999</v>
      </c>
    </row>
    <row r="132" spans="1:6" s="1" customFormat="1" ht="25.5" x14ac:dyDescent="0.2">
      <c r="A132" s="9">
        <v>810147</v>
      </c>
      <c r="B132" s="10" t="s">
        <v>244</v>
      </c>
      <c r="C132" s="11">
        <v>174906065.77000001</v>
      </c>
      <c r="D132" s="11">
        <v>10887214.050000001</v>
      </c>
      <c r="E132" s="11">
        <v>11137684.880000001</v>
      </c>
      <c r="F132" s="109">
        <v>196930964.70000002</v>
      </c>
    </row>
    <row r="133" spans="1:6" s="1" customFormat="1" x14ac:dyDescent="0.2">
      <c r="A133" s="9">
        <v>810148</v>
      </c>
      <c r="B133" s="10" t="s">
        <v>245</v>
      </c>
      <c r="C133" s="11">
        <v>31530126.219999999</v>
      </c>
      <c r="D133" s="11">
        <v>2648122.7200000002</v>
      </c>
      <c r="E133" s="11">
        <v>1673089.27</v>
      </c>
      <c r="F133" s="109">
        <v>35851338.210000001</v>
      </c>
    </row>
    <row r="134" spans="1:6" s="1" customFormat="1" x14ac:dyDescent="0.2">
      <c r="A134" s="9">
        <v>810149</v>
      </c>
      <c r="B134" s="10" t="s">
        <v>246</v>
      </c>
      <c r="C134" s="11">
        <v>2171857.39</v>
      </c>
      <c r="D134" s="11">
        <v>141090.34</v>
      </c>
      <c r="E134" s="11">
        <v>270912.88</v>
      </c>
      <c r="F134" s="109">
        <v>2583860.61</v>
      </c>
    </row>
    <row r="135" spans="1:6" s="1" customFormat="1" x14ac:dyDescent="0.2">
      <c r="A135" s="9">
        <v>810159</v>
      </c>
      <c r="B135" s="10" t="s">
        <v>247</v>
      </c>
      <c r="C135" s="11">
        <v>368138635.25</v>
      </c>
      <c r="D135" s="11">
        <v>21029872.059999999</v>
      </c>
      <c r="E135" s="11">
        <v>11590177.859999999</v>
      </c>
      <c r="F135" s="109">
        <v>400758685.17000002</v>
      </c>
    </row>
    <row r="136" spans="1:6" s="1" customFormat="1" x14ac:dyDescent="0.2">
      <c r="A136" s="9">
        <v>810160</v>
      </c>
      <c r="B136" s="10" t="s">
        <v>248</v>
      </c>
      <c r="C136" s="11">
        <v>97382877.329999998</v>
      </c>
      <c r="D136" s="11">
        <v>5574654.1699999999</v>
      </c>
      <c r="E136" s="11">
        <v>2497589.11</v>
      </c>
      <c r="F136" s="109">
        <v>105455120.61</v>
      </c>
    </row>
    <row r="137" spans="1:6" s="1" customFormat="1" x14ac:dyDescent="0.2">
      <c r="A137" s="9">
        <v>810183</v>
      </c>
      <c r="B137" s="10" t="s">
        <v>130</v>
      </c>
      <c r="C137" s="11">
        <v>400876.06</v>
      </c>
      <c r="D137" s="11">
        <v>28010.22</v>
      </c>
      <c r="E137" s="11">
        <v>21113.72</v>
      </c>
      <c r="F137" s="109">
        <v>450000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2463626.5099999998</v>
      </c>
      <c r="D139" s="11">
        <v>259776.93</v>
      </c>
      <c r="E139" s="11">
        <v>222965.22</v>
      </c>
      <c r="F139" s="109">
        <v>2946368.66</v>
      </c>
    </row>
    <row r="140" spans="1:6" s="1" customFormat="1" x14ac:dyDescent="0.2">
      <c r="A140" s="9">
        <v>810190</v>
      </c>
      <c r="B140" s="10" t="s">
        <v>37</v>
      </c>
      <c r="C140" s="11">
        <v>1920983.18</v>
      </c>
      <c r="D140" s="11">
        <v>106794.76</v>
      </c>
      <c r="E140" s="11">
        <v>144700.75</v>
      </c>
      <c r="F140" s="109">
        <v>2172478.69</v>
      </c>
    </row>
    <row r="141" spans="1:6" s="1" customFormat="1" x14ac:dyDescent="0.2">
      <c r="A141" s="9">
        <v>810198</v>
      </c>
      <c r="B141" s="10" t="s">
        <v>38</v>
      </c>
      <c r="C141" s="11">
        <v>1462849.06</v>
      </c>
      <c r="D141" s="11">
        <v>5000</v>
      </c>
      <c r="E141" s="11">
        <v>8011.21</v>
      </c>
      <c r="F141" s="109">
        <v>1475860.27</v>
      </c>
    </row>
    <row r="142" spans="1:6" s="1" customFormat="1" x14ac:dyDescent="0.2">
      <c r="A142" s="9">
        <v>810201</v>
      </c>
      <c r="B142" s="10" t="s">
        <v>39</v>
      </c>
      <c r="C142" s="11">
        <v>1599946.36</v>
      </c>
      <c r="D142" s="11">
        <v>115145.17</v>
      </c>
      <c r="E142" s="11">
        <v>60712.47</v>
      </c>
      <c r="F142" s="109">
        <v>1775804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400876.06</v>
      </c>
      <c r="D144" s="11">
        <v>28010.22</v>
      </c>
      <c r="E144" s="11">
        <v>21113.72</v>
      </c>
      <c r="F144" s="109">
        <v>450000</v>
      </c>
    </row>
    <row r="145" spans="1:6" s="1" customFormat="1" x14ac:dyDescent="0.2">
      <c r="A145" s="9">
        <v>810234</v>
      </c>
      <c r="B145" s="10" t="s">
        <v>40</v>
      </c>
      <c r="C145" s="11">
        <v>139526.39999999999</v>
      </c>
      <c r="D145" s="11">
        <v>5366.4</v>
      </c>
      <c r="E145" s="11">
        <v>5366.4</v>
      </c>
      <c r="F145" s="109">
        <v>150259.19999999998</v>
      </c>
    </row>
    <row r="146" spans="1:6" s="1" customFormat="1" x14ac:dyDescent="0.2">
      <c r="A146" s="9">
        <v>810249</v>
      </c>
      <c r="B146" s="10" t="s">
        <v>289</v>
      </c>
      <c r="C146" s="11">
        <v>11935549.470000001</v>
      </c>
      <c r="D146" s="11">
        <v>720665.43</v>
      </c>
      <c r="E146" s="11">
        <v>1205569.54</v>
      </c>
      <c r="F146" s="109">
        <v>13861784.440000001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400876.06</v>
      </c>
      <c r="D149" s="11">
        <v>28010.22</v>
      </c>
      <c r="E149" s="11">
        <v>21113.72</v>
      </c>
      <c r="F149" s="109">
        <v>450000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80000</v>
      </c>
      <c r="D153" s="11">
        <v>35000</v>
      </c>
      <c r="E153" s="11">
        <v>35000</v>
      </c>
      <c r="F153" s="109">
        <v>150000</v>
      </c>
    </row>
    <row r="154" spans="1:6" s="1" customFormat="1" x14ac:dyDescent="0.2">
      <c r="A154" s="161" t="s">
        <v>41</v>
      </c>
      <c r="B154" s="161"/>
      <c r="C154" s="7">
        <v>50452184.910000004</v>
      </c>
      <c r="D154" s="7">
        <v>1141281.6200000001</v>
      </c>
      <c r="E154" s="7">
        <v>221408293.25</v>
      </c>
      <c r="F154" s="7">
        <v>273001759.77999997</v>
      </c>
    </row>
    <row r="155" spans="1:6" s="1" customFormat="1" x14ac:dyDescent="0.2">
      <c r="A155" s="9">
        <v>810006</v>
      </c>
      <c r="B155" s="10" t="s">
        <v>251</v>
      </c>
      <c r="C155" s="11">
        <v>40641524.810000002</v>
      </c>
      <c r="D155" s="11">
        <v>871270.8</v>
      </c>
      <c r="E155" s="11">
        <v>176095883.43000001</v>
      </c>
      <c r="F155" s="109">
        <v>217608679.04000002</v>
      </c>
    </row>
    <row r="156" spans="1:6" s="1" customFormat="1" x14ac:dyDescent="0.2">
      <c r="A156" s="9">
        <v>810151</v>
      </c>
      <c r="B156" s="10" t="s">
        <v>252</v>
      </c>
      <c r="C156" s="11">
        <v>8640172.2200000007</v>
      </c>
      <c r="D156" s="11">
        <v>74666.14</v>
      </c>
      <c r="E156" s="11">
        <v>37334082.799999997</v>
      </c>
      <c r="F156" s="109">
        <v>46048921.159999996</v>
      </c>
    </row>
    <row r="157" spans="1:6" s="1" customFormat="1" x14ac:dyDescent="0.2">
      <c r="A157" s="9">
        <v>810152</v>
      </c>
      <c r="B157" s="10" t="s">
        <v>253</v>
      </c>
      <c r="C157" s="11">
        <v>391557.53</v>
      </c>
      <c r="D157" s="11">
        <v>190958.49</v>
      </c>
      <c r="E157" s="11">
        <v>1086025.01</v>
      </c>
      <c r="F157" s="109">
        <v>1668541.03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102749.83</v>
      </c>
      <c r="D158" s="11">
        <v>3482.14</v>
      </c>
      <c r="E158" s="11">
        <v>2783216.1</v>
      </c>
      <c r="F158" s="109">
        <v>2889448.0700000003</v>
      </c>
    </row>
    <row r="159" spans="1:6" s="1" customFormat="1" x14ac:dyDescent="0.2">
      <c r="A159" s="9">
        <v>810169</v>
      </c>
      <c r="B159" s="10" t="s">
        <v>17</v>
      </c>
      <c r="C159" s="11">
        <v>448951.35</v>
      </c>
      <c r="D159" s="11">
        <v>0</v>
      </c>
      <c r="E159" s="11">
        <v>1801697.34</v>
      </c>
      <c r="F159" s="109">
        <v>2250648.69</v>
      </c>
    </row>
    <row r="160" spans="1:6" s="1" customFormat="1" x14ac:dyDescent="0.2">
      <c r="A160" s="9">
        <v>810192</v>
      </c>
      <c r="B160" s="10" t="s">
        <v>43</v>
      </c>
      <c r="C160" s="11">
        <v>161635.32</v>
      </c>
      <c r="D160" s="11">
        <v>0</v>
      </c>
      <c r="E160" s="11">
        <v>1809308.47</v>
      </c>
      <c r="F160" s="109">
        <v>1970943.79</v>
      </c>
    </row>
    <row r="161" spans="1:7" s="8" customFormat="1" x14ac:dyDescent="0.2">
      <c r="A161" s="9">
        <v>810304</v>
      </c>
      <c r="B161" s="10" t="s">
        <v>254</v>
      </c>
      <c r="C161" s="11">
        <v>65593.850000000006</v>
      </c>
      <c r="D161" s="11">
        <v>904.05</v>
      </c>
      <c r="E161" s="11">
        <v>498080.1</v>
      </c>
      <c r="F161" s="109">
        <v>564578</v>
      </c>
    </row>
    <row r="162" spans="1:7" s="8" customFormat="1" ht="12.75" customHeight="1" x14ac:dyDescent="0.2">
      <c r="A162" s="161" t="s">
        <v>44</v>
      </c>
      <c r="B162" s="161"/>
      <c r="C162" s="7">
        <v>11054859.710000001</v>
      </c>
      <c r="D162" s="7">
        <v>212761394.03999999</v>
      </c>
      <c r="E162" s="7">
        <v>602576.89</v>
      </c>
      <c r="F162" s="7">
        <v>224418830.63999999</v>
      </c>
    </row>
    <row r="163" spans="1:7" s="8" customFormat="1" ht="12.75" customHeight="1" x14ac:dyDescent="0.2">
      <c r="A163" s="9">
        <v>810131</v>
      </c>
      <c r="B163" s="10" t="s">
        <v>255</v>
      </c>
      <c r="C163" s="11">
        <v>11054859.710000001</v>
      </c>
      <c r="D163" s="11">
        <v>212761394.03999999</v>
      </c>
      <c r="E163" s="11">
        <v>602576.89</v>
      </c>
      <c r="F163" s="109">
        <v>224418830.63999999</v>
      </c>
    </row>
    <row r="164" spans="1:7" s="8" customFormat="1" ht="12.75" customHeight="1" x14ac:dyDescent="0.2">
      <c r="A164" s="37"/>
      <c r="B164" s="37" t="s">
        <v>45</v>
      </c>
      <c r="C164" s="13">
        <v>7205792697.7299995</v>
      </c>
      <c r="D164" s="13">
        <v>1128342752.1299999</v>
      </c>
      <c r="E164" s="13">
        <v>1272858539.1000001</v>
      </c>
      <c r="F164" s="13">
        <v>9606993988.9599991</v>
      </c>
      <c r="G164" s="130"/>
    </row>
    <row r="165" spans="1:7" s="8" customFormat="1" ht="12.75" customHeight="1" x14ac:dyDescent="0.2">
      <c r="A165" s="1"/>
      <c r="B165" s="20"/>
      <c r="C165" s="57"/>
      <c r="D165" s="57"/>
      <c r="E165" s="57"/>
      <c r="F165" s="57"/>
    </row>
    <row r="166" spans="1:7" s="8" customFormat="1" ht="12.75" hidden="1" customHeight="1" x14ac:dyDescent="0.2">
      <c r="A166" s="55"/>
      <c r="B166" s="55"/>
      <c r="C166" s="15"/>
      <c r="D166" s="15"/>
      <c r="E166" s="15"/>
      <c r="F166" s="15"/>
    </row>
    <row r="167" spans="1:7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7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7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7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7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7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7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7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7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7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8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12:B12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38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50" activePane="bottomRight" state="frozen"/>
      <selection activeCell="H9" sqref="H9:H11"/>
      <selection pane="topRight" activeCell="H9" sqref="H9:H11"/>
      <selection pane="bottomLeft" activeCell="H9" sqref="H9:H11"/>
      <selection pane="bottomRight" activeCell="C165" sqref="C165:F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7" width="9.140625" style="4"/>
    <col min="108" max="108" width="60" style="4" customWidth="1"/>
    <col min="109" max="124" width="9.140625" style="4" customWidth="1"/>
    <col min="125" max="125" width="3.28515625" style="4" customWidth="1"/>
    <col min="126" max="132" width="9.140625" style="4" customWidth="1"/>
    <col min="133" max="133" width="10" style="4" customWidth="1"/>
    <col min="134" max="136" width="9.140625" style="4" customWidth="1"/>
    <col min="137" max="137" width="10.28515625" style="4" customWidth="1"/>
    <col min="138" max="138" width="9.7109375" style="4" customWidth="1"/>
    <col min="139" max="363" width="9.140625" style="4"/>
    <col min="364" max="364" width="60" style="4" customWidth="1"/>
    <col min="365" max="380" width="9.140625" style="4" customWidth="1"/>
    <col min="381" max="381" width="3.28515625" style="4" customWidth="1"/>
    <col min="382" max="388" width="9.140625" style="4" customWidth="1"/>
    <col min="389" max="389" width="10" style="4" customWidth="1"/>
    <col min="390" max="392" width="9.140625" style="4" customWidth="1"/>
    <col min="393" max="393" width="10.28515625" style="4" customWidth="1"/>
    <col min="394" max="394" width="9.7109375" style="4" customWidth="1"/>
    <col min="395" max="619" width="9.140625" style="4"/>
    <col min="620" max="620" width="60" style="4" customWidth="1"/>
    <col min="621" max="636" width="9.140625" style="4" customWidth="1"/>
    <col min="637" max="637" width="3.28515625" style="4" customWidth="1"/>
    <col min="638" max="644" width="9.140625" style="4" customWidth="1"/>
    <col min="645" max="645" width="10" style="4" customWidth="1"/>
    <col min="646" max="648" width="9.140625" style="4" customWidth="1"/>
    <col min="649" max="649" width="10.28515625" style="4" customWidth="1"/>
    <col min="650" max="650" width="9.7109375" style="4" customWidth="1"/>
    <col min="651" max="875" width="9.140625" style="4"/>
    <col min="876" max="876" width="60" style="4" customWidth="1"/>
    <col min="877" max="892" width="9.140625" style="4" customWidth="1"/>
    <col min="893" max="893" width="3.28515625" style="4" customWidth="1"/>
    <col min="894" max="900" width="9.140625" style="4" customWidth="1"/>
    <col min="901" max="901" width="10" style="4" customWidth="1"/>
    <col min="902" max="904" width="9.140625" style="4" customWidth="1"/>
    <col min="905" max="905" width="10.28515625" style="4" customWidth="1"/>
    <col min="906" max="906" width="9.7109375" style="4" customWidth="1"/>
    <col min="907" max="1131" width="9.140625" style="4"/>
    <col min="1132" max="1132" width="60" style="4" customWidth="1"/>
    <col min="1133" max="1148" width="9.140625" style="4" customWidth="1"/>
    <col min="1149" max="1149" width="3.28515625" style="4" customWidth="1"/>
    <col min="1150" max="1156" width="9.140625" style="4" customWidth="1"/>
    <col min="1157" max="1157" width="10" style="4" customWidth="1"/>
    <col min="1158" max="1160" width="9.140625" style="4" customWidth="1"/>
    <col min="1161" max="1161" width="10.28515625" style="4" customWidth="1"/>
    <col min="1162" max="1162" width="9.7109375" style="4" customWidth="1"/>
    <col min="1163" max="1387" width="9.140625" style="4"/>
    <col min="1388" max="1388" width="60" style="4" customWidth="1"/>
    <col min="1389" max="1404" width="9.140625" style="4" customWidth="1"/>
    <col min="1405" max="1405" width="3.28515625" style="4" customWidth="1"/>
    <col min="1406" max="1412" width="9.140625" style="4" customWidth="1"/>
    <col min="1413" max="1413" width="10" style="4" customWidth="1"/>
    <col min="1414" max="1416" width="9.140625" style="4" customWidth="1"/>
    <col min="1417" max="1417" width="10.28515625" style="4" customWidth="1"/>
    <col min="1418" max="1418" width="9.7109375" style="4" customWidth="1"/>
    <col min="1419" max="1643" width="9.140625" style="4"/>
    <col min="1644" max="1644" width="60" style="4" customWidth="1"/>
    <col min="1645" max="1660" width="9.140625" style="4" customWidth="1"/>
    <col min="1661" max="1661" width="3.28515625" style="4" customWidth="1"/>
    <col min="1662" max="1668" width="9.140625" style="4" customWidth="1"/>
    <col min="1669" max="1669" width="10" style="4" customWidth="1"/>
    <col min="1670" max="1672" width="9.140625" style="4" customWidth="1"/>
    <col min="1673" max="1673" width="10.28515625" style="4" customWidth="1"/>
    <col min="1674" max="1674" width="9.7109375" style="4" customWidth="1"/>
    <col min="1675" max="1899" width="9.140625" style="4"/>
    <col min="1900" max="1900" width="60" style="4" customWidth="1"/>
    <col min="1901" max="1916" width="9.140625" style="4" customWidth="1"/>
    <col min="1917" max="1917" width="3.28515625" style="4" customWidth="1"/>
    <col min="1918" max="1924" width="9.140625" style="4" customWidth="1"/>
    <col min="1925" max="1925" width="10" style="4" customWidth="1"/>
    <col min="1926" max="1928" width="9.140625" style="4" customWidth="1"/>
    <col min="1929" max="1929" width="10.28515625" style="4" customWidth="1"/>
    <col min="1930" max="1930" width="9.7109375" style="4" customWidth="1"/>
    <col min="1931" max="2155" width="9.140625" style="4"/>
    <col min="2156" max="2156" width="60" style="4" customWidth="1"/>
    <col min="2157" max="2172" width="9.140625" style="4" customWidth="1"/>
    <col min="2173" max="2173" width="3.28515625" style="4" customWidth="1"/>
    <col min="2174" max="2180" width="9.140625" style="4" customWidth="1"/>
    <col min="2181" max="2181" width="10" style="4" customWidth="1"/>
    <col min="2182" max="2184" width="9.140625" style="4" customWidth="1"/>
    <col min="2185" max="2185" width="10.28515625" style="4" customWidth="1"/>
    <col min="2186" max="2186" width="9.7109375" style="4" customWidth="1"/>
    <col min="2187" max="2411" width="9.140625" style="4"/>
    <col min="2412" max="2412" width="60" style="4" customWidth="1"/>
    <col min="2413" max="2428" width="9.140625" style="4" customWidth="1"/>
    <col min="2429" max="2429" width="3.28515625" style="4" customWidth="1"/>
    <col min="2430" max="2436" width="9.140625" style="4" customWidth="1"/>
    <col min="2437" max="2437" width="10" style="4" customWidth="1"/>
    <col min="2438" max="2440" width="9.140625" style="4" customWidth="1"/>
    <col min="2441" max="2441" width="10.28515625" style="4" customWidth="1"/>
    <col min="2442" max="2442" width="9.7109375" style="4" customWidth="1"/>
    <col min="2443" max="2667" width="9.140625" style="4"/>
    <col min="2668" max="2668" width="60" style="4" customWidth="1"/>
    <col min="2669" max="2684" width="9.140625" style="4" customWidth="1"/>
    <col min="2685" max="2685" width="3.28515625" style="4" customWidth="1"/>
    <col min="2686" max="2692" width="9.140625" style="4" customWidth="1"/>
    <col min="2693" max="2693" width="10" style="4" customWidth="1"/>
    <col min="2694" max="2696" width="9.140625" style="4" customWidth="1"/>
    <col min="2697" max="2697" width="10.28515625" style="4" customWidth="1"/>
    <col min="2698" max="2698" width="9.7109375" style="4" customWidth="1"/>
    <col min="2699" max="2923" width="9.140625" style="4"/>
    <col min="2924" max="2924" width="60" style="4" customWidth="1"/>
    <col min="2925" max="2940" width="9.140625" style="4" customWidth="1"/>
    <col min="2941" max="2941" width="3.28515625" style="4" customWidth="1"/>
    <col min="2942" max="2948" width="9.140625" style="4" customWidth="1"/>
    <col min="2949" max="2949" width="10" style="4" customWidth="1"/>
    <col min="2950" max="2952" width="9.140625" style="4" customWidth="1"/>
    <col min="2953" max="2953" width="10.28515625" style="4" customWidth="1"/>
    <col min="2954" max="2954" width="9.7109375" style="4" customWidth="1"/>
    <col min="2955" max="3179" width="9.140625" style="4"/>
    <col min="3180" max="3180" width="60" style="4" customWidth="1"/>
    <col min="3181" max="3196" width="9.140625" style="4" customWidth="1"/>
    <col min="3197" max="3197" width="3.28515625" style="4" customWidth="1"/>
    <col min="3198" max="3204" width="9.140625" style="4" customWidth="1"/>
    <col min="3205" max="3205" width="10" style="4" customWidth="1"/>
    <col min="3206" max="3208" width="9.140625" style="4" customWidth="1"/>
    <col min="3209" max="3209" width="10.28515625" style="4" customWidth="1"/>
    <col min="3210" max="3210" width="9.7109375" style="4" customWidth="1"/>
    <col min="3211" max="3435" width="9.140625" style="4"/>
    <col min="3436" max="3436" width="60" style="4" customWidth="1"/>
    <col min="3437" max="3452" width="9.140625" style="4" customWidth="1"/>
    <col min="3453" max="3453" width="3.28515625" style="4" customWidth="1"/>
    <col min="3454" max="3460" width="9.140625" style="4" customWidth="1"/>
    <col min="3461" max="3461" width="10" style="4" customWidth="1"/>
    <col min="3462" max="3464" width="9.140625" style="4" customWidth="1"/>
    <col min="3465" max="3465" width="10.28515625" style="4" customWidth="1"/>
    <col min="3466" max="3466" width="9.7109375" style="4" customWidth="1"/>
    <col min="3467" max="3691" width="9.140625" style="4"/>
    <col min="3692" max="3692" width="60" style="4" customWidth="1"/>
    <col min="3693" max="3708" width="9.140625" style="4" customWidth="1"/>
    <col min="3709" max="3709" width="3.28515625" style="4" customWidth="1"/>
    <col min="3710" max="3716" width="9.140625" style="4" customWidth="1"/>
    <col min="3717" max="3717" width="10" style="4" customWidth="1"/>
    <col min="3718" max="3720" width="9.140625" style="4" customWidth="1"/>
    <col min="3721" max="3721" width="10.28515625" style="4" customWidth="1"/>
    <col min="3722" max="3722" width="9.7109375" style="4" customWidth="1"/>
    <col min="3723" max="3947" width="9.140625" style="4"/>
    <col min="3948" max="3948" width="60" style="4" customWidth="1"/>
    <col min="3949" max="3964" width="9.140625" style="4" customWidth="1"/>
    <col min="3965" max="3965" width="3.28515625" style="4" customWidth="1"/>
    <col min="3966" max="3972" width="9.140625" style="4" customWidth="1"/>
    <col min="3973" max="3973" width="10" style="4" customWidth="1"/>
    <col min="3974" max="3976" width="9.140625" style="4" customWidth="1"/>
    <col min="3977" max="3977" width="10.28515625" style="4" customWidth="1"/>
    <col min="3978" max="3978" width="9.7109375" style="4" customWidth="1"/>
    <col min="3979" max="4203" width="9.140625" style="4"/>
    <col min="4204" max="4204" width="60" style="4" customWidth="1"/>
    <col min="4205" max="4220" width="9.140625" style="4" customWidth="1"/>
    <col min="4221" max="4221" width="3.28515625" style="4" customWidth="1"/>
    <col min="4222" max="4228" width="9.140625" style="4" customWidth="1"/>
    <col min="4229" max="4229" width="10" style="4" customWidth="1"/>
    <col min="4230" max="4232" width="9.140625" style="4" customWidth="1"/>
    <col min="4233" max="4233" width="10.28515625" style="4" customWidth="1"/>
    <col min="4234" max="4234" width="9.7109375" style="4" customWidth="1"/>
    <col min="4235" max="4459" width="9.140625" style="4"/>
    <col min="4460" max="4460" width="60" style="4" customWidth="1"/>
    <col min="4461" max="4476" width="9.140625" style="4" customWidth="1"/>
    <col min="4477" max="4477" width="3.28515625" style="4" customWidth="1"/>
    <col min="4478" max="4484" width="9.140625" style="4" customWidth="1"/>
    <col min="4485" max="4485" width="10" style="4" customWidth="1"/>
    <col min="4486" max="4488" width="9.140625" style="4" customWidth="1"/>
    <col min="4489" max="4489" width="10.28515625" style="4" customWidth="1"/>
    <col min="4490" max="4490" width="9.7109375" style="4" customWidth="1"/>
    <col min="4491" max="4715" width="9.140625" style="4"/>
    <col min="4716" max="4716" width="60" style="4" customWidth="1"/>
    <col min="4717" max="4732" width="9.140625" style="4" customWidth="1"/>
    <col min="4733" max="4733" width="3.28515625" style="4" customWidth="1"/>
    <col min="4734" max="4740" width="9.140625" style="4" customWidth="1"/>
    <col min="4741" max="4741" width="10" style="4" customWidth="1"/>
    <col min="4742" max="4744" width="9.140625" style="4" customWidth="1"/>
    <col min="4745" max="4745" width="10.28515625" style="4" customWidth="1"/>
    <col min="4746" max="4746" width="9.7109375" style="4" customWidth="1"/>
    <col min="4747" max="4971" width="9.140625" style="4"/>
    <col min="4972" max="4972" width="60" style="4" customWidth="1"/>
    <col min="4973" max="4988" width="9.140625" style="4" customWidth="1"/>
    <col min="4989" max="4989" width="3.28515625" style="4" customWidth="1"/>
    <col min="4990" max="4996" width="9.140625" style="4" customWidth="1"/>
    <col min="4997" max="4997" width="10" style="4" customWidth="1"/>
    <col min="4998" max="5000" width="9.140625" style="4" customWidth="1"/>
    <col min="5001" max="5001" width="10.28515625" style="4" customWidth="1"/>
    <col min="5002" max="5002" width="9.7109375" style="4" customWidth="1"/>
    <col min="5003" max="5227" width="9.140625" style="4"/>
    <col min="5228" max="5228" width="60" style="4" customWidth="1"/>
    <col min="5229" max="5244" width="9.140625" style="4" customWidth="1"/>
    <col min="5245" max="5245" width="3.28515625" style="4" customWidth="1"/>
    <col min="5246" max="5252" width="9.140625" style="4" customWidth="1"/>
    <col min="5253" max="5253" width="10" style="4" customWidth="1"/>
    <col min="5254" max="5256" width="9.140625" style="4" customWidth="1"/>
    <col min="5257" max="5257" width="10.28515625" style="4" customWidth="1"/>
    <col min="5258" max="5258" width="9.7109375" style="4" customWidth="1"/>
    <col min="5259" max="5483" width="9.140625" style="4"/>
    <col min="5484" max="5484" width="60" style="4" customWidth="1"/>
    <col min="5485" max="5500" width="9.140625" style="4" customWidth="1"/>
    <col min="5501" max="5501" width="3.28515625" style="4" customWidth="1"/>
    <col min="5502" max="5508" width="9.140625" style="4" customWidth="1"/>
    <col min="5509" max="5509" width="10" style="4" customWidth="1"/>
    <col min="5510" max="5512" width="9.140625" style="4" customWidth="1"/>
    <col min="5513" max="5513" width="10.28515625" style="4" customWidth="1"/>
    <col min="5514" max="5514" width="9.7109375" style="4" customWidth="1"/>
    <col min="5515" max="5739" width="9.140625" style="4"/>
    <col min="5740" max="5740" width="60" style="4" customWidth="1"/>
    <col min="5741" max="5756" width="9.140625" style="4" customWidth="1"/>
    <col min="5757" max="5757" width="3.28515625" style="4" customWidth="1"/>
    <col min="5758" max="5764" width="9.140625" style="4" customWidth="1"/>
    <col min="5765" max="5765" width="10" style="4" customWidth="1"/>
    <col min="5766" max="5768" width="9.140625" style="4" customWidth="1"/>
    <col min="5769" max="5769" width="10.28515625" style="4" customWidth="1"/>
    <col min="5770" max="5770" width="9.7109375" style="4" customWidth="1"/>
    <col min="5771" max="5995" width="9.140625" style="4"/>
    <col min="5996" max="5996" width="60" style="4" customWidth="1"/>
    <col min="5997" max="6012" width="9.140625" style="4" customWidth="1"/>
    <col min="6013" max="6013" width="3.28515625" style="4" customWidth="1"/>
    <col min="6014" max="6020" width="9.140625" style="4" customWidth="1"/>
    <col min="6021" max="6021" width="10" style="4" customWidth="1"/>
    <col min="6022" max="6024" width="9.140625" style="4" customWidth="1"/>
    <col min="6025" max="6025" width="10.28515625" style="4" customWidth="1"/>
    <col min="6026" max="6026" width="9.7109375" style="4" customWidth="1"/>
    <col min="6027" max="6251" width="9.140625" style="4"/>
    <col min="6252" max="6252" width="60" style="4" customWidth="1"/>
    <col min="6253" max="6268" width="9.140625" style="4" customWidth="1"/>
    <col min="6269" max="6269" width="3.28515625" style="4" customWidth="1"/>
    <col min="6270" max="6276" width="9.140625" style="4" customWidth="1"/>
    <col min="6277" max="6277" width="10" style="4" customWidth="1"/>
    <col min="6278" max="6280" width="9.140625" style="4" customWidth="1"/>
    <col min="6281" max="6281" width="10.28515625" style="4" customWidth="1"/>
    <col min="6282" max="6282" width="9.7109375" style="4" customWidth="1"/>
    <col min="6283" max="6507" width="9.140625" style="4"/>
    <col min="6508" max="6508" width="60" style="4" customWidth="1"/>
    <col min="6509" max="6524" width="9.140625" style="4" customWidth="1"/>
    <col min="6525" max="6525" width="3.28515625" style="4" customWidth="1"/>
    <col min="6526" max="6532" width="9.140625" style="4" customWidth="1"/>
    <col min="6533" max="6533" width="10" style="4" customWidth="1"/>
    <col min="6534" max="6536" width="9.140625" style="4" customWidth="1"/>
    <col min="6537" max="6537" width="10.28515625" style="4" customWidth="1"/>
    <col min="6538" max="6538" width="9.7109375" style="4" customWidth="1"/>
    <col min="6539" max="6763" width="9.140625" style="4"/>
    <col min="6764" max="6764" width="60" style="4" customWidth="1"/>
    <col min="6765" max="6780" width="9.140625" style="4" customWidth="1"/>
    <col min="6781" max="6781" width="3.28515625" style="4" customWidth="1"/>
    <col min="6782" max="6788" width="9.140625" style="4" customWidth="1"/>
    <col min="6789" max="6789" width="10" style="4" customWidth="1"/>
    <col min="6790" max="6792" width="9.140625" style="4" customWidth="1"/>
    <col min="6793" max="6793" width="10.28515625" style="4" customWidth="1"/>
    <col min="6794" max="6794" width="9.7109375" style="4" customWidth="1"/>
    <col min="6795" max="7019" width="9.140625" style="4"/>
    <col min="7020" max="7020" width="60" style="4" customWidth="1"/>
    <col min="7021" max="7036" width="9.140625" style="4" customWidth="1"/>
    <col min="7037" max="7037" width="3.28515625" style="4" customWidth="1"/>
    <col min="7038" max="7044" width="9.140625" style="4" customWidth="1"/>
    <col min="7045" max="7045" width="10" style="4" customWidth="1"/>
    <col min="7046" max="7048" width="9.140625" style="4" customWidth="1"/>
    <col min="7049" max="7049" width="10.28515625" style="4" customWidth="1"/>
    <col min="7050" max="7050" width="9.7109375" style="4" customWidth="1"/>
    <col min="7051" max="7275" width="9.140625" style="4"/>
    <col min="7276" max="7276" width="60" style="4" customWidth="1"/>
    <col min="7277" max="7292" width="9.140625" style="4" customWidth="1"/>
    <col min="7293" max="7293" width="3.28515625" style="4" customWidth="1"/>
    <col min="7294" max="7300" width="9.140625" style="4" customWidth="1"/>
    <col min="7301" max="7301" width="10" style="4" customWidth="1"/>
    <col min="7302" max="7304" width="9.140625" style="4" customWidth="1"/>
    <col min="7305" max="7305" width="10.28515625" style="4" customWidth="1"/>
    <col min="7306" max="7306" width="9.7109375" style="4" customWidth="1"/>
    <col min="7307" max="7531" width="9.140625" style="4"/>
    <col min="7532" max="7532" width="60" style="4" customWidth="1"/>
    <col min="7533" max="7548" width="9.140625" style="4" customWidth="1"/>
    <col min="7549" max="7549" width="3.28515625" style="4" customWidth="1"/>
    <col min="7550" max="7556" width="9.140625" style="4" customWidth="1"/>
    <col min="7557" max="7557" width="10" style="4" customWidth="1"/>
    <col min="7558" max="7560" width="9.140625" style="4" customWidth="1"/>
    <col min="7561" max="7561" width="10.28515625" style="4" customWidth="1"/>
    <col min="7562" max="7562" width="9.7109375" style="4" customWidth="1"/>
    <col min="7563" max="7787" width="9.140625" style="4"/>
    <col min="7788" max="7788" width="60" style="4" customWidth="1"/>
    <col min="7789" max="7804" width="9.140625" style="4" customWidth="1"/>
    <col min="7805" max="7805" width="3.28515625" style="4" customWidth="1"/>
    <col min="7806" max="7812" width="9.140625" style="4" customWidth="1"/>
    <col min="7813" max="7813" width="10" style="4" customWidth="1"/>
    <col min="7814" max="7816" width="9.140625" style="4" customWidth="1"/>
    <col min="7817" max="7817" width="10.28515625" style="4" customWidth="1"/>
    <col min="7818" max="7818" width="9.7109375" style="4" customWidth="1"/>
    <col min="7819" max="8043" width="9.140625" style="4"/>
    <col min="8044" max="8044" width="60" style="4" customWidth="1"/>
    <col min="8045" max="8060" width="9.140625" style="4" customWidth="1"/>
    <col min="8061" max="8061" width="3.28515625" style="4" customWidth="1"/>
    <col min="8062" max="8068" width="9.140625" style="4" customWidth="1"/>
    <col min="8069" max="8069" width="10" style="4" customWidth="1"/>
    <col min="8070" max="8072" width="9.140625" style="4" customWidth="1"/>
    <col min="8073" max="8073" width="10.28515625" style="4" customWidth="1"/>
    <col min="8074" max="8074" width="9.7109375" style="4" customWidth="1"/>
    <col min="8075" max="8299" width="9.140625" style="4"/>
    <col min="8300" max="8300" width="60" style="4" customWidth="1"/>
    <col min="8301" max="8316" width="9.140625" style="4" customWidth="1"/>
    <col min="8317" max="8317" width="3.28515625" style="4" customWidth="1"/>
    <col min="8318" max="8324" width="9.140625" style="4" customWidth="1"/>
    <col min="8325" max="8325" width="10" style="4" customWidth="1"/>
    <col min="8326" max="8328" width="9.140625" style="4" customWidth="1"/>
    <col min="8329" max="8329" width="10.28515625" style="4" customWidth="1"/>
    <col min="8330" max="8330" width="9.7109375" style="4" customWidth="1"/>
    <col min="8331" max="8555" width="9.140625" style="4"/>
    <col min="8556" max="8556" width="60" style="4" customWidth="1"/>
    <col min="8557" max="8572" width="9.140625" style="4" customWidth="1"/>
    <col min="8573" max="8573" width="3.28515625" style="4" customWidth="1"/>
    <col min="8574" max="8580" width="9.140625" style="4" customWidth="1"/>
    <col min="8581" max="8581" width="10" style="4" customWidth="1"/>
    <col min="8582" max="8584" width="9.140625" style="4" customWidth="1"/>
    <col min="8585" max="8585" width="10.28515625" style="4" customWidth="1"/>
    <col min="8586" max="8586" width="9.7109375" style="4" customWidth="1"/>
    <col min="8587" max="8811" width="9.140625" style="4"/>
    <col min="8812" max="8812" width="60" style="4" customWidth="1"/>
    <col min="8813" max="8828" width="9.140625" style="4" customWidth="1"/>
    <col min="8829" max="8829" width="3.28515625" style="4" customWidth="1"/>
    <col min="8830" max="8836" width="9.140625" style="4" customWidth="1"/>
    <col min="8837" max="8837" width="10" style="4" customWidth="1"/>
    <col min="8838" max="8840" width="9.140625" style="4" customWidth="1"/>
    <col min="8841" max="8841" width="10.28515625" style="4" customWidth="1"/>
    <col min="8842" max="8842" width="9.7109375" style="4" customWidth="1"/>
    <col min="8843" max="9067" width="9.140625" style="4"/>
    <col min="9068" max="9068" width="60" style="4" customWidth="1"/>
    <col min="9069" max="9084" width="9.140625" style="4" customWidth="1"/>
    <col min="9085" max="9085" width="3.28515625" style="4" customWidth="1"/>
    <col min="9086" max="9092" width="9.140625" style="4" customWidth="1"/>
    <col min="9093" max="9093" width="10" style="4" customWidth="1"/>
    <col min="9094" max="9096" width="9.140625" style="4" customWidth="1"/>
    <col min="9097" max="9097" width="10.28515625" style="4" customWidth="1"/>
    <col min="9098" max="9098" width="9.7109375" style="4" customWidth="1"/>
    <col min="9099" max="9323" width="9.140625" style="4"/>
    <col min="9324" max="9324" width="60" style="4" customWidth="1"/>
    <col min="9325" max="9340" width="9.140625" style="4" customWidth="1"/>
    <col min="9341" max="9341" width="3.28515625" style="4" customWidth="1"/>
    <col min="9342" max="9348" width="9.140625" style="4" customWidth="1"/>
    <col min="9349" max="9349" width="10" style="4" customWidth="1"/>
    <col min="9350" max="9352" width="9.140625" style="4" customWidth="1"/>
    <col min="9353" max="9353" width="10.28515625" style="4" customWidth="1"/>
    <col min="9354" max="9354" width="9.7109375" style="4" customWidth="1"/>
    <col min="9355" max="9579" width="9.140625" style="4"/>
    <col min="9580" max="9580" width="60" style="4" customWidth="1"/>
    <col min="9581" max="9596" width="9.140625" style="4" customWidth="1"/>
    <col min="9597" max="9597" width="3.28515625" style="4" customWidth="1"/>
    <col min="9598" max="9604" width="9.140625" style="4" customWidth="1"/>
    <col min="9605" max="9605" width="10" style="4" customWidth="1"/>
    <col min="9606" max="9608" width="9.140625" style="4" customWidth="1"/>
    <col min="9609" max="9609" width="10.28515625" style="4" customWidth="1"/>
    <col min="9610" max="9610" width="9.7109375" style="4" customWidth="1"/>
    <col min="9611" max="9835" width="9.140625" style="4"/>
    <col min="9836" max="9836" width="60" style="4" customWidth="1"/>
    <col min="9837" max="9852" width="9.140625" style="4" customWidth="1"/>
    <col min="9853" max="9853" width="3.28515625" style="4" customWidth="1"/>
    <col min="9854" max="9860" width="9.140625" style="4" customWidth="1"/>
    <col min="9861" max="9861" width="10" style="4" customWidth="1"/>
    <col min="9862" max="9864" width="9.140625" style="4" customWidth="1"/>
    <col min="9865" max="9865" width="10.28515625" style="4" customWidth="1"/>
    <col min="9866" max="9866" width="9.7109375" style="4" customWidth="1"/>
    <col min="9867" max="10091" width="9.140625" style="4"/>
    <col min="10092" max="10092" width="60" style="4" customWidth="1"/>
    <col min="10093" max="10108" width="9.140625" style="4" customWidth="1"/>
    <col min="10109" max="10109" width="3.28515625" style="4" customWidth="1"/>
    <col min="10110" max="10116" width="9.140625" style="4" customWidth="1"/>
    <col min="10117" max="10117" width="10" style="4" customWidth="1"/>
    <col min="10118" max="10120" width="9.140625" style="4" customWidth="1"/>
    <col min="10121" max="10121" width="10.28515625" style="4" customWidth="1"/>
    <col min="10122" max="10122" width="9.7109375" style="4" customWidth="1"/>
    <col min="10123" max="10347" width="9.140625" style="4"/>
    <col min="10348" max="10348" width="60" style="4" customWidth="1"/>
    <col min="10349" max="10364" width="9.140625" style="4" customWidth="1"/>
    <col min="10365" max="10365" width="3.28515625" style="4" customWidth="1"/>
    <col min="10366" max="10372" width="9.140625" style="4" customWidth="1"/>
    <col min="10373" max="10373" width="10" style="4" customWidth="1"/>
    <col min="10374" max="10376" width="9.140625" style="4" customWidth="1"/>
    <col min="10377" max="10377" width="10.28515625" style="4" customWidth="1"/>
    <col min="10378" max="10378" width="9.7109375" style="4" customWidth="1"/>
    <col min="10379" max="10603" width="9.140625" style="4"/>
    <col min="10604" max="10604" width="60" style="4" customWidth="1"/>
    <col min="10605" max="10620" width="9.140625" style="4" customWidth="1"/>
    <col min="10621" max="10621" width="3.28515625" style="4" customWidth="1"/>
    <col min="10622" max="10628" width="9.140625" style="4" customWidth="1"/>
    <col min="10629" max="10629" width="10" style="4" customWidth="1"/>
    <col min="10630" max="10632" width="9.140625" style="4" customWidth="1"/>
    <col min="10633" max="10633" width="10.28515625" style="4" customWidth="1"/>
    <col min="10634" max="10634" width="9.7109375" style="4" customWidth="1"/>
    <col min="10635" max="10859" width="9.140625" style="4"/>
    <col min="10860" max="10860" width="60" style="4" customWidth="1"/>
    <col min="10861" max="10876" width="9.140625" style="4" customWidth="1"/>
    <col min="10877" max="10877" width="3.28515625" style="4" customWidth="1"/>
    <col min="10878" max="10884" width="9.140625" style="4" customWidth="1"/>
    <col min="10885" max="10885" width="10" style="4" customWidth="1"/>
    <col min="10886" max="10888" width="9.140625" style="4" customWidth="1"/>
    <col min="10889" max="10889" width="10.28515625" style="4" customWidth="1"/>
    <col min="10890" max="10890" width="9.7109375" style="4" customWidth="1"/>
    <col min="10891" max="11115" width="9.140625" style="4"/>
    <col min="11116" max="11116" width="60" style="4" customWidth="1"/>
    <col min="11117" max="11132" width="9.140625" style="4" customWidth="1"/>
    <col min="11133" max="11133" width="3.28515625" style="4" customWidth="1"/>
    <col min="11134" max="11140" width="9.140625" style="4" customWidth="1"/>
    <col min="11141" max="11141" width="10" style="4" customWidth="1"/>
    <col min="11142" max="11144" width="9.140625" style="4" customWidth="1"/>
    <col min="11145" max="11145" width="10.28515625" style="4" customWidth="1"/>
    <col min="11146" max="11146" width="9.7109375" style="4" customWidth="1"/>
    <col min="11147" max="11371" width="9.140625" style="4"/>
    <col min="11372" max="11372" width="60" style="4" customWidth="1"/>
    <col min="11373" max="11388" width="9.140625" style="4" customWidth="1"/>
    <col min="11389" max="11389" width="3.28515625" style="4" customWidth="1"/>
    <col min="11390" max="11396" width="9.140625" style="4" customWidth="1"/>
    <col min="11397" max="11397" width="10" style="4" customWidth="1"/>
    <col min="11398" max="11400" width="9.140625" style="4" customWidth="1"/>
    <col min="11401" max="11401" width="10.28515625" style="4" customWidth="1"/>
    <col min="11402" max="11402" width="9.7109375" style="4" customWidth="1"/>
    <col min="11403" max="11627" width="9.140625" style="4"/>
    <col min="11628" max="11628" width="60" style="4" customWidth="1"/>
    <col min="11629" max="11644" width="9.140625" style="4" customWidth="1"/>
    <col min="11645" max="11645" width="3.28515625" style="4" customWidth="1"/>
    <col min="11646" max="11652" width="9.140625" style="4" customWidth="1"/>
    <col min="11653" max="11653" width="10" style="4" customWidth="1"/>
    <col min="11654" max="11656" width="9.140625" style="4" customWidth="1"/>
    <col min="11657" max="11657" width="10.28515625" style="4" customWidth="1"/>
    <col min="11658" max="11658" width="9.7109375" style="4" customWidth="1"/>
    <col min="11659" max="11883" width="9.140625" style="4"/>
    <col min="11884" max="11884" width="60" style="4" customWidth="1"/>
    <col min="11885" max="11900" width="9.140625" style="4" customWidth="1"/>
    <col min="11901" max="11901" width="3.28515625" style="4" customWidth="1"/>
    <col min="11902" max="11908" width="9.140625" style="4" customWidth="1"/>
    <col min="11909" max="11909" width="10" style="4" customWidth="1"/>
    <col min="11910" max="11912" width="9.140625" style="4" customWidth="1"/>
    <col min="11913" max="11913" width="10.28515625" style="4" customWidth="1"/>
    <col min="11914" max="11914" width="9.7109375" style="4" customWidth="1"/>
    <col min="11915" max="12139" width="9.140625" style="4"/>
    <col min="12140" max="12140" width="60" style="4" customWidth="1"/>
    <col min="12141" max="12156" width="9.140625" style="4" customWidth="1"/>
    <col min="12157" max="12157" width="3.28515625" style="4" customWidth="1"/>
    <col min="12158" max="12164" width="9.140625" style="4" customWidth="1"/>
    <col min="12165" max="12165" width="10" style="4" customWidth="1"/>
    <col min="12166" max="12168" width="9.140625" style="4" customWidth="1"/>
    <col min="12169" max="12169" width="10.28515625" style="4" customWidth="1"/>
    <col min="12170" max="12170" width="9.7109375" style="4" customWidth="1"/>
    <col min="12171" max="12395" width="9.140625" style="4"/>
    <col min="12396" max="12396" width="60" style="4" customWidth="1"/>
    <col min="12397" max="12412" width="9.140625" style="4" customWidth="1"/>
    <col min="12413" max="12413" width="3.28515625" style="4" customWidth="1"/>
    <col min="12414" max="12420" width="9.140625" style="4" customWidth="1"/>
    <col min="12421" max="12421" width="10" style="4" customWidth="1"/>
    <col min="12422" max="12424" width="9.140625" style="4" customWidth="1"/>
    <col min="12425" max="12425" width="10.28515625" style="4" customWidth="1"/>
    <col min="12426" max="12426" width="9.7109375" style="4" customWidth="1"/>
    <col min="12427" max="12651" width="9.140625" style="4"/>
    <col min="12652" max="12652" width="60" style="4" customWidth="1"/>
    <col min="12653" max="12668" width="9.140625" style="4" customWidth="1"/>
    <col min="12669" max="12669" width="3.28515625" style="4" customWidth="1"/>
    <col min="12670" max="12676" width="9.140625" style="4" customWidth="1"/>
    <col min="12677" max="12677" width="10" style="4" customWidth="1"/>
    <col min="12678" max="12680" width="9.140625" style="4" customWidth="1"/>
    <col min="12681" max="12681" width="10.28515625" style="4" customWidth="1"/>
    <col min="12682" max="12682" width="9.7109375" style="4" customWidth="1"/>
    <col min="12683" max="12907" width="9.140625" style="4"/>
    <col min="12908" max="12908" width="60" style="4" customWidth="1"/>
    <col min="12909" max="12924" width="9.140625" style="4" customWidth="1"/>
    <col min="12925" max="12925" width="3.28515625" style="4" customWidth="1"/>
    <col min="12926" max="12932" width="9.140625" style="4" customWidth="1"/>
    <col min="12933" max="12933" width="10" style="4" customWidth="1"/>
    <col min="12934" max="12936" width="9.140625" style="4" customWidth="1"/>
    <col min="12937" max="12937" width="10.28515625" style="4" customWidth="1"/>
    <col min="12938" max="12938" width="9.7109375" style="4" customWidth="1"/>
    <col min="12939" max="13163" width="9.140625" style="4"/>
    <col min="13164" max="13164" width="60" style="4" customWidth="1"/>
    <col min="13165" max="13180" width="9.140625" style="4" customWidth="1"/>
    <col min="13181" max="13181" width="3.28515625" style="4" customWidth="1"/>
    <col min="13182" max="13188" width="9.140625" style="4" customWidth="1"/>
    <col min="13189" max="13189" width="10" style="4" customWidth="1"/>
    <col min="13190" max="13192" width="9.140625" style="4" customWidth="1"/>
    <col min="13193" max="13193" width="10.28515625" style="4" customWidth="1"/>
    <col min="13194" max="13194" width="9.7109375" style="4" customWidth="1"/>
    <col min="13195" max="13419" width="9.140625" style="4"/>
    <col min="13420" max="13420" width="60" style="4" customWidth="1"/>
    <col min="13421" max="13436" width="9.140625" style="4" customWidth="1"/>
    <col min="13437" max="13437" width="3.28515625" style="4" customWidth="1"/>
    <col min="13438" max="13444" width="9.140625" style="4" customWidth="1"/>
    <col min="13445" max="13445" width="10" style="4" customWidth="1"/>
    <col min="13446" max="13448" width="9.140625" style="4" customWidth="1"/>
    <col min="13449" max="13449" width="10.28515625" style="4" customWidth="1"/>
    <col min="13450" max="13450" width="9.7109375" style="4" customWidth="1"/>
    <col min="13451" max="13675" width="9.140625" style="4"/>
    <col min="13676" max="13676" width="60" style="4" customWidth="1"/>
    <col min="13677" max="13692" width="9.140625" style="4" customWidth="1"/>
    <col min="13693" max="13693" width="3.28515625" style="4" customWidth="1"/>
    <col min="13694" max="13700" width="9.140625" style="4" customWidth="1"/>
    <col min="13701" max="13701" width="10" style="4" customWidth="1"/>
    <col min="13702" max="13704" width="9.140625" style="4" customWidth="1"/>
    <col min="13705" max="13705" width="10.28515625" style="4" customWidth="1"/>
    <col min="13706" max="13706" width="9.7109375" style="4" customWidth="1"/>
    <col min="13707" max="13931" width="9.140625" style="4"/>
    <col min="13932" max="13932" width="60" style="4" customWidth="1"/>
    <col min="13933" max="13948" width="9.140625" style="4" customWidth="1"/>
    <col min="13949" max="13949" width="3.28515625" style="4" customWidth="1"/>
    <col min="13950" max="13956" width="9.140625" style="4" customWidth="1"/>
    <col min="13957" max="13957" width="10" style="4" customWidth="1"/>
    <col min="13958" max="13960" width="9.140625" style="4" customWidth="1"/>
    <col min="13961" max="13961" width="10.28515625" style="4" customWidth="1"/>
    <col min="13962" max="13962" width="9.7109375" style="4" customWidth="1"/>
    <col min="13963" max="14187" width="9.140625" style="4"/>
    <col min="14188" max="14188" width="60" style="4" customWidth="1"/>
    <col min="14189" max="14204" width="9.140625" style="4" customWidth="1"/>
    <col min="14205" max="14205" width="3.28515625" style="4" customWidth="1"/>
    <col min="14206" max="14212" width="9.140625" style="4" customWidth="1"/>
    <col min="14213" max="14213" width="10" style="4" customWidth="1"/>
    <col min="14214" max="14216" width="9.140625" style="4" customWidth="1"/>
    <col min="14217" max="14217" width="10.28515625" style="4" customWidth="1"/>
    <col min="14218" max="14218" width="9.7109375" style="4" customWidth="1"/>
    <col min="14219" max="14443" width="9.140625" style="4"/>
    <col min="14444" max="14444" width="60" style="4" customWidth="1"/>
    <col min="14445" max="14460" width="9.140625" style="4" customWidth="1"/>
    <col min="14461" max="14461" width="3.28515625" style="4" customWidth="1"/>
    <col min="14462" max="14468" width="9.140625" style="4" customWidth="1"/>
    <col min="14469" max="14469" width="10" style="4" customWidth="1"/>
    <col min="14470" max="14472" width="9.140625" style="4" customWidth="1"/>
    <col min="14473" max="14473" width="10.28515625" style="4" customWidth="1"/>
    <col min="14474" max="14474" width="9.7109375" style="4" customWidth="1"/>
    <col min="14475" max="14699" width="9.140625" style="4"/>
    <col min="14700" max="14700" width="60" style="4" customWidth="1"/>
    <col min="14701" max="14716" width="9.140625" style="4" customWidth="1"/>
    <col min="14717" max="14717" width="3.28515625" style="4" customWidth="1"/>
    <col min="14718" max="14724" width="9.140625" style="4" customWidth="1"/>
    <col min="14725" max="14725" width="10" style="4" customWidth="1"/>
    <col min="14726" max="14728" width="9.140625" style="4" customWidth="1"/>
    <col min="14729" max="14729" width="10.28515625" style="4" customWidth="1"/>
    <col min="14730" max="14730" width="9.7109375" style="4" customWidth="1"/>
    <col min="14731" max="14955" width="9.140625" style="4"/>
    <col min="14956" max="14956" width="60" style="4" customWidth="1"/>
    <col min="14957" max="14972" width="9.140625" style="4" customWidth="1"/>
    <col min="14973" max="14973" width="3.28515625" style="4" customWidth="1"/>
    <col min="14974" max="14980" width="9.140625" style="4" customWidth="1"/>
    <col min="14981" max="14981" width="10" style="4" customWidth="1"/>
    <col min="14982" max="14984" width="9.140625" style="4" customWidth="1"/>
    <col min="14985" max="14985" width="10.28515625" style="4" customWidth="1"/>
    <col min="14986" max="14986" width="9.7109375" style="4" customWidth="1"/>
    <col min="14987" max="15211" width="9.140625" style="4"/>
    <col min="15212" max="15212" width="60" style="4" customWidth="1"/>
    <col min="15213" max="15228" width="9.140625" style="4" customWidth="1"/>
    <col min="15229" max="15229" width="3.28515625" style="4" customWidth="1"/>
    <col min="15230" max="15236" width="9.140625" style="4" customWidth="1"/>
    <col min="15237" max="15237" width="10" style="4" customWidth="1"/>
    <col min="15238" max="15240" width="9.140625" style="4" customWidth="1"/>
    <col min="15241" max="15241" width="10.28515625" style="4" customWidth="1"/>
    <col min="15242" max="15242" width="9.7109375" style="4" customWidth="1"/>
    <col min="15243" max="15467" width="9.140625" style="4"/>
    <col min="15468" max="15468" width="60" style="4" customWidth="1"/>
    <col min="15469" max="15484" width="9.140625" style="4" customWidth="1"/>
    <col min="15485" max="15485" width="3.28515625" style="4" customWidth="1"/>
    <col min="15486" max="15492" width="9.140625" style="4" customWidth="1"/>
    <col min="15493" max="15493" width="10" style="4" customWidth="1"/>
    <col min="15494" max="15496" width="9.140625" style="4" customWidth="1"/>
    <col min="15497" max="15497" width="10.28515625" style="4" customWidth="1"/>
    <col min="15498" max="15498" width="9.7109375" style="4" customWidth="1"/>
    <col min="15499" max="15723" width="9.140625" style="4"/>
    <col min="15724" max="15724" width="60" style="4" customWidth="1"/>
    <col min="15725" max="15740" width="9.140625" style="4" customWidth="1"/>
    <col min="15741" max="15741" width="3.28515625" style="4" customWidth="1"/>
    <col min="15742" max="15748" width="9.140625" style="4" customWidth="1"/>
    <col min="15749" max="15749" width="10" style="4" customWidth="1"/>
    <col min="15750" max="15752" width="9.140625" style="4" customWidth="1"/>
    <col min="15753" max="15753" width="10.28515625" style="4" customWidth="1"/>
    <col min="15754" max="15754" width="9.7109375" style="4" customWidth="1"/>
    <col min="15755" max="15979" width="9.140625" style="4"/>
    <col min="15980" max="15980" width="60" style="4" customWidth="1"/>
    <col min="15981" max="15996" width="9.140625" style="4" customWidth="1"/>
    <col min="15997" max="15997" width="3.28515625" style="4" customWidth="1"/>
    <col min="15998" max="16004" width="9.140625" style="4" customWidth="1"/>
    <col min="16005" max="16005" width="10" style="4" customWidth="1"/>
    <col min="16006" max="16008" width="9.140625" style="4" customWidth="1"/>
    <col min="16009" max="16009" width="10.28515625" style="4" customWidth="1"/>
    <col min="16010" max="16010" width="9.7109375" style="4" customWidth="1"/>
    <col min="16011" max="16303" width="9.140625" style="4"/>
    <col min="16304" max="16315" width="9.140625" style="4" customWidth="1"/>
    <col min="16316" max="16384" width="9.140625" style="4"/>
  </cols>
  <sheetData>
    <row r="1" spans="1:6" x14ac:dyDescent="0.2">
      <c r="A1" s="162" t="s">
        <v>154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303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315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52</v>
      </c>
      <c r="D9" s="163"/>
      <c r="E9" s="163"/>
      <c r="F9" s="163" t="s">
        <v>111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0.2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21">
        <v>1381</v>
      </c>
      <c r="D12" s="21">
        <v>52930</v>
      </c>
      <c r="E12" s="21">
        <v>302</v>
      </c>
      <c r="F12" s="21">
        <v>54613</v>
      </c>
    </row>
    <row r="13" spans="1:6" s="1" customFormat="1" x14ac:dyDescent="0.2">
      <c r="A13" s="9">
        <v>810001</v>
      </c>
      <c r="B13" s="10" t="s">
        <v>172</v>
      </c>
      <c r="C13" s="22">
        <v>1370</v>
      </c>
      <c r="D13" s="22">
        <v>51141</v>
      </c>
      <c r="E13" s="22">
        <v>302</v>
      </c>
      <c r="F13" s="22">
        <v>52813</v>
      </c>
    </row>
    <row r="14" spans="1:6" s="1" customFormat="1" x14ac:dyDescent="0.2">
      <c r="A14" s="9">
        <v>810175</v>
      </c>
      <c r="B14" s="10" t="s">
        <v>173</v>
      </c>
      <c r="C14" s="22">
        <v>11</v>
      </c>
      <c r="D14" s="22">
        <v>1789</v>
      </c>
      <c r="E14" s="22">
        <v>0</v>
      </c>
      <c r="F14" s="22">
        <v>1800</v>
      </c>
    </row>
    <row r="15" spans="1:6" s="8" customFormat="1" ht="12.75" customHeight="1" x14ac:dyDescent="0.2">
      <c r="A15" s="161" t="s">
        <v>7</v>
      </c>
      <c r="B15" s="161"/>
      <c r="C15" s="21">
        <v>967</v>
      </c>
      <c r="D15" s="21">
        <v>42416</v>
      </c>
      <c r="E15" s="21">
        <v>69</v>
      </c>
      <c r="F15" s="21">
        <v>43452</v>
      </c>
    </row>
    <row r="16" spans="1:6" s="1" customFormat="1" x14ac:dyDescent="0.2">
      <c r="A16" s="9">
        <v>810008</v>
      </c>
      <c r="B16" s="10" t="s">
        <v>174</v>
      </c>
      <c r="C16" s="22">
        <v>442</v>
      </c>
      <c r="D16" s="22">
        <v>27675</v>
      </c>
      <c r="E16" s="22">
        <v>35</v>
      </c>
      <c r="F16" s="22">
        <v>28152</v>
      </c>
    </row>
    <row r="17" spans="1:6" s="1" customFormat="1" x14ac:dyDescent="0.2">
      <c r="A17" s="9">
        <v>810009</v>
      </c>
      <c r="B17" s="10" t="s">
        <v>175</v>
      </c>
      <c r="C17" s="22">
        <v>525</v>
      </c>
      <c r="D17" s="22">
        <v>14741</v>
      </c>
      <c r="E17" s="22">
        <v>34</v>
      </c>
      <c r="F17" s="22">
        <v>15300</v>
      </c>
    </row>
    <row r="18" spans="1:6" s="8" customFormat="1" ht="12.75" customHeight="1" x14ac:dyDescent="0.2">
      <c r="A18" s="161" t="s">
        <v>8</v>
      </c>
      <c r="B18" s="161"/>
      <c r="C18" s="21">
        <v>31391</v>
      </c>
      <c r="D18" s="21">
        <v>1273</v>
      </c>
      <c r="E18" s="21">
        <v>36152</v>
      </c>
      <c r="F18" s="21">
        <v>68816</v>
      </c>
    </row>
    <row r="19" spans="1:6" s="1" customFormat="1" x14ac:dyDescent="0.2">
      <c r="A19" s="9">
        <v>810017</v>
      </c>
      <c r="B19" s="10" t="s">
        <v>176</v>
      </c>
      <c r="C19" s="22">
        <v>25610</v>
      </c>
      <c r="D19" s="22">
        <v>849</v>
      </c>
      <c r="E19" s="22">
        <v>20387</v>
      </c>
      <c r="F19" s="22">
        <v>46846</v>
      </c>
    </row>
    <row r="20" spans="1:6" s="1" customFormat="1" x14ac:dyDescent="0.2">
      <c r="A20" s="9">
        <v>810026</v>
      </c>
      <c r="B20" s="10" t="s">
        <v>177</v>
      </c>
      <c r="C20" s="22">
        <v>4969</v>
      </c>
      <c r="D20" s="22">
        <v>405</v>
      </c>
      <c r="E20" s="22">
        <v>7023</v>
      </c>
      <c r="F20" s="22">
        <v>12397</v>
      </c>
    </row>
    <row r="21" spans="1:6" s="1" customFormat="1" x14ac:dyDescent="0.2">
      <c r="A21" s="9">
        <v>810206</v>
      </c>
      <c r="B21" s="10" t="s">
        <v>178</v>
      </c>
      <c r="C21" s="22">
        <v>812</v>
      </c>
      <c r="D21" s="22">
        <v>19</v>
      </c>
      <c r="E21" s="22">
        <v>8742</v>
      </c>
      <c r="F21" s="22">
        <v>9573</v>
      </c>
    </row>
    <row r="22" spans="1:6" s="8" customFormat="1" ht="12.75" customHeight="1" x14ac:dyDescent="0.2">
      <c r="A22" s="161" t="s">
        <v>9</v>
      </c>
      <c r="B22" s="161"/>
      <c r="C22" s="21">
        <v>77515</v>
      </c>
      <c r="D22" s="21">
        <v>399</v>
      </c>
      <c r="E22" s="21">
        <v>264</v>
      </c>
      <c r="F22" s="21">
        <v>78178</v>
      </c>
    </row>
    <row r="23" spans="1:6" s="1" customFormat="1" x14ac:dyDescent="0.2">
      <c r="A23" s="9">
        <v>810032</v>
      </c>
      <c r="B23" s="10" t="s">
        <v>179</v>
      </c>
      <c r="C23" s="22">
        <v>77515</v>
      </c>
      <c r="D23" s="22">
        <v>399</v>
      </c>
      <c r="E23" s="22">
        <v>264</v>
      </c>
      <c r="F23" s="22">
        <v>78178</v>
      </c>
    </row>
    <row r="24" spans="1:6" s="8" customFormat="1" ht="12.75" customHeight="1" x14ac:dyDescent="0.2">
      <c r="A24" s="161" t="s">
        <v>10</v>
      </c>
      <c r="B24" s="161"/>
      <c r="C24" s="21">
        <v>46904</v>
      </c>
      <c r="D24" s="21">
        <v>89</v>
      </c>
      <c r="E24" s="21">
        <v>343</v>
      </c>
      <c r="F24" s="21">
        <v>47336</v>
      </c>
    </row>
    <row r="25" spans="1:6" s="1" customFormat="1" x14ac:dyDescent="0.2">
      <c r="A25" s="9">
        <v>810039</v>
      </c>
      <c r="B25" s="10" t="s">
        <v>180</v>
      </c>
      <c r="C25" s="22">
        <v>33481</v>
      </c>
      <c r="D25" s="22">
        <v>52</v>
      </c>
      <c r="E25" s="22">
        <v>273</v>
      </c>
      <c r="F25" s="22">
        <v>33806</v>
      </c>
    </row>
    <row r="26" spans="1:6" s="1" customFormat="1" x14ac:dyDescent="0.2">
      <c r="A26" s="9">
        <v>810040</v>
      </c>
      <c r="B26" s="10" t="s">
        <v>181</v>
      </c>
      <c r="C26" s="22">
        <v>13423</v>
      </c>
      <c r="D26" s="22">
        <v>37</v>
      </c>
      <c r="E26" s="22">
        <v>70</v>
      </c>
      <c r="F26" s="22">
        <v>13530</v>
      </c>
    </row>
    <row r="27" spans="1:6" s="8" customFormat="1" ht="12.75" customHeight="1" x14ac:dyDescent="0.2">
      <c r="A27" s="161" t="s">
        <v>11</v>
      </c>
      <c r="B27" s="161"/>
      <c r="C27" s="21">
        <v>5006</v>
      </c>
      <c r="D27" s="21">
        <v>42352</v>
      </c>
      <c r="E27" s="21">
        <v>1962</v>
      </c>
      <c r="F27" s="21">
        <v>49320</v>
      </c>
    </row>
    <row r="28" spans="1:6" s="1" customFormat="1" x14ac:dyDescent="0.2">
      <c r="A28" s="9">
        <v>810058</v>
      </c>
      <c r="B28" s="10" t="s">
        <v>182</v>
      </c>
      <c r="C28" s="22">
        <v>4733</v>
      </c>
      <c r="D28" s="22">
        <v>40470</v>
      </c>
      <c r="E28" s="22">
        <v>1666</v>
      </c>
      <c r="F28" s="22">
        <v>46869</v>
      </c>
    </row>
    <row r="29" spans="1:6" s="1" customFormat="1" x14ac:dyDescent="0.2">
      <c r="A29" s="9">
        <v>810162</v>
      </c>
      <c r="B29" s="10" t="s">
        <v>183</v>
      </c>
      <c r="C29" s="22">
        <v>273</v>
      </c>
      <c r="D29" s="22">
        <v>1882</v>
      </c>
      <c r="E29" s="22">
        <v>296</v>
      </c>
      <c r="F29" s="22">
        <v>2451</v>
      </c>
    </row>
    <row r="30" spans="1:6" s="1" customFormat="1" ht="12.75" customHeight="1" x14ac:dyDescent="0.2">
      <c r="A30" s="161" t="s">
        <v>12</v>
      </c>
      <c r="B30" s="161"/>
      <c r="C30" s="21">
        <v>66133</v>
      </c>
      <c r="D30" s="21">
        <v>24489</v>
      </c>
      <c r="E30" s="21">
        <v>354</v>
      </c>
      <c r="F30" s="21">
        <v>90976</v>
      </c>
    </row>
    <row r="31" spans="1:6" s="8" customFormat="1" ht="12.75" customHeight="1" x14ac:dyDescent="0.2">
      <c r="A31" s="9">
        <v>810059</v>
      </c>
      <c r="B31" s="10" t="s">
        <v>184</v>
      </c>
      <c r="C31" s="22">
        <v>51933</v>
      </c>
      <c r="D31" s="22">
        <v>11614</v>
      </c>
      <c r="E31" s="22">
        <v>198</v>
      </c>
      <c r="F31" s="22">
        <v>63745</v>
      </c>
    </row>
    <row r="32" spans="1:6" s="1" customFormat="1" x14ac:dyDescent="0.2">
      <c r="A32" s="9">
        <v>810062</v>
      </c>
      <c r="B32" s="10" t="s">
        <v>185</v>
      </c>
      <c r="C32" s="22">
        <v>13972</v>
      </c>
      <c r="D32" s="22">
        <v>12775</v>
      </c>
      <c r="E32" s="22">
        <v>56</v>
      </c>
      <c r="F32" s="22">
        <v>26803</v>
      </c>
    </row>
    <row r="33" spans="1:6" s="1" customFormat="1" x14ac:dyDescent="0.2">
      <c r="A33" s="9">
        <v>810324</v>
      </c>
      <c r="B33" s="10" t="s">
        <v>301</v>
      </c>
      <c r="C33" s="22">
        <v>228</v>
      </c>
      <c r="D33" s="22">
        <v>100</v>
      </c>
      <c r="E33" s="22">
        <v>100</v>
      </c>
      <c r="F33" s="22">
        <v>428</v>
      </c>
    </row>
    <row r="34" spans="1:6" s="1" customFormat="1" ht="12.75" customHeight="1" x14ac:dyDescent="0.2">
      <c r="A34" s="161" t="s">
        <v>13</v>
      </c>
      <c r="B34" s="161"/>
      <c r="C34" s="21">
        <v>177778</v>
      </c>
      <c r="D34" s="21">
        <v>4287</v>
      </c>
      <c r="E34" s="21">
        <v>3179</v>
      </c>
      <c r="F34" s="21">
        <v>185244</v>
      </c>
    </row>
    <row r="35" spans="1:6" s="1" customFormat="1" x14ac:dyDescent="0.2">
      <c r="A35" s="9">
        <v>810064</v>
      </c>
      <c r="B35" s="10" t="s">
        <v>186</v>
      </c>
      <c r="C35" s="22">
        <v>45082</v>
      </c>
      <c r="D35" s="22">
        <v>3688</v>
      </c>
      <c r="E35" s="22">
        <v>1830</v>
      </c>
      <c r="F35" s="22">
        <v>50600</v>
      </c>
    </row>
    <row r="36" spans="1:6" s="1" customFormat="1" x14ac:dyDescent="0.2">
      <c r="A36" s="9">
        <v>810073</v>
      </c>
      <c r="B36" s="10" t="s">
        <v>187</v>
      </c>
      <c r="C36" s="22">
        <v>15536</v>
      </c>
      <c r="D36" s="22">
        <v>91</v>
      </c>
      <c r="E36" s="22">
        <v>43</v>
      </c>
      <c r="F36" s="22">
        <v>15670</v>
      </c>
    </row>
    <row r="37" spans="1:6" s="8" customFormat="1" ht="12.75" customHeight="1" x14ac:dyDescent="0.2">
      <c r="A37" s="9">
        <v>810074</v>
      </c>
      <c r="B37" s="10" t="s">
        <v>188</v>
      </c>
      <c r="C37" s="22">
        <v>43887</v>
      </c>
      <c r="D37" s="22">
        <v>111</v>
      </c>
      <c r="E37" s="22">
        <v>934</v>
      </c>
      <c r="F37" s="22">
        <v>44932</v>
      </c>
    </row>
    <row r="38" spans="1:6" s="1" customFormat="1" x14ac:dyDescent="0.2">
      <c r="A38" s="9">
        <v>810076</v>
      </c>
      <c r="B38" s="10" t="s">
        <v>189</v>
      </c>
      <c r="C38" s="22">
        <v>73273</v>
      </c>
      <c r="D38" s="22">
        <v>397</v>
      </c>
      <c r="E38" s="22">
        <v>372</v>
      </c>
      <c r="F38" s="22">
        <v>74042</v>
      </c>
    </row>
    <row r="39" spans="1:6" s="1" customFormat="1" ht="12.75" customHeight="1" x14ac:dyDescent="0.2">
      <c r="A39" s="161" t="s">
        <v>14</v>
      </c>
      <c r="B39" s="161"/>
      <c r="C39" s="21">
        <v>17857</v>
      </c>
      <c r="D39" s="21">
        <v>99</v>
      </c>
      <c r="E39" s="21">
        <v>44</v>
      </c>
      <c r="F39" s="21">
        <v>18000</v>
      </c>
    </row>
    <row r="40" spans="1:6" s="1" customFormat="1" x14ac:dyDescent="0.2">
      <c r="A40" s="9">
        <v>810157</v>
      </c>
      <c r="B40" s="10" t="s">
        <v>190</v>
      </c>
      <c r="C40" s="22">
        <v>17857</v>
      </c>
      <c r="D40" s="22">
        <v>99</v>
      </c>
      <c r="E40" s="22">
        <v>44</v>
      </c>
      <c r="F40" s="22">
        <v>18000</v>
      </c>
    </row>
    <row r="41" spans="1:6" s="1" customFormat="1" ht="12.75" customHeight="1" x14ac:dyDescent="0.2">
      <c r="A41" s="161" t="s">
        <v>15</v>
      </c>
      <c r="B41" s="161"/>
      <c r="C41" s="21">
        <v>180839</v>
      </c>
      <c r="D41" s="21">
        <v>11171</v>
      </c>
      <c r="E41" s="21">
        <v>2666</v>
      </c>
      <c r="F41" s="21">
        <v>194676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111851</v>
      </c>
      <c r="D42" s="22">
        <v>5666</v>
      </c>
      <c r="E42" s="22">
        <v>1256</v>
      </c>
      <c r="F42" s="22">
        <v>118773</v>
      </c>
    </row>
    <row r="43" spans="1:6" s="1" customFormat="1" x14ac:dyDescent="0.2">
      <c r="A43" s="9">
        <v>810127</v>
      </c>
      <c r="B43" s="10" t="s">
        <v>192</v>
      </c>
      <c r="C43" s="22">
        <v>5589</v>
      </c>
      <c r="D43" s="22">
        <v>252</v>
      </c>
      <c r="E43" s="22">
        <v>79</v>
      </c>
      <c r="F43" s="22">
        <v>5920</v>
      </c>
    </row>
    <row r="44" spans="1:6" s="8" customFormat="1" ht="12.75" customHeight="1" x14ac:dyDescent="0.2">
      <c r="A44" s="9">
        <v>810130</v>
      </c>
      <c r="B44" s="10" t="s">
        <v>193</v>
      </c>
      <c r="C44" s="22">
        <v>43577</v>
      </c>
      <c r="D44" s="22">
        <v>3655</v>
      </c>
      <c r="E44" s="22">
        <v>746</v>
      </c>
      <c r="F44" s="22">
        <v>47978</v>
      </c>
    </row>
    <row r="45" spans="1:6" s="1" customFormat="1" x14ac:dyDescent="0.2">
      <c r="A45" s="9">
        <v>810154</v>
      </c>
      <c r="B45" s="10" t="s">
        <v>194</v>
      </c>
      <c r="C45" s="22">
        <v>13377</v>
      </c>
      <c r="D45" s="22">
        <v>529</v>
      </c>
      <c r="E45" s="22">
        <v>94</v>
      </c>
      <c r="F45" s="22">
        <v>14000</v>
      </c>
    </row>
    <row r="46" spans="1:6" s="1" customFormat="1" x14ac:dyDescent="0.2">
      <c r="A46" s="9">
        <v>810156</v>
      </c>
      <c r="B46" s="10" t="s">
        <v>195</v>
      </c>
      <c r="C46" s="22">
        <v>91</v>
      </c>
      <c r="D46" s="22">
        <v>6</v>
      </c>
      <c r="E46" s="22">
        <v>6</v>
      </c>
      <c r="F46" s="22">
        <v>103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5355</v>
      </c>
      <c r="D48" s="22">
        <v>1005</v>
      </c>
      <c r="E48" s="22">
        <v>481</v>
      </c>
      <c r="F48" s="22">
        <v>6841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721</v>
      </c>
      <c r="D50" s="22">
        <v>40</v>
      </c>
      <c r="E50" s="22">
        <v>0</v>
      </c>
      <c r="F50" s="22">
        <v>761</v>
      </c>
    </row>
    <row r="51" spans="1:6" s="1" customFormat="1" x14ac:dyDescent="0.2">
      <c r="A51" s="9">
        <v>810307</v>
      </c>
      <c r="B51" s="10" t="s">
        <v>133</v>
      </c>
      <c r="C51" s="22">
        <v>278</v>
      </c>
      <c r="D51" s="22">
        <v>18</v>
      </c>
      <c r="E51" s="22">
        <v>4</v>
      </c>
      <c r="F51" s="22">
        <v>300</v>
      </c>
    </row>
    <row r="52" spans="1:6" s="1" customForma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61" t="s">
        <v>16</v>
      </c>
      <c r="B53" s="161"/>
      <c r="C53" s="21">
        <v>7622</v>
      </c>
      <c r="D53" s="21">
        <v>587</v>
      </c>
      <c r="E53" s="21">
        <v>103071</v>
      </c>
      <c r="F53" s="21">
        <v>111280</v>
      </c>
    </row>
    <row r="54" spans="1:6" s="8" customFormat="1" ht="12.75" customHeight="1" x14ac:dyDescent="0.2">
      <c r="A54" s="9">
        <v>810088</v>
      </c>
      <c r="B54" s="10" t="s">
        <v>199</v>
      </c>
      <c r="C54" s="22">
        <v>7365</v>
      </c>
      <c r="D54" s="22">
        <v>476</v>
      </c>
      <c r="E54" s="22">
        <v>98866</v>
      </c>
      <c r="F54" s="22">
        <v>106707</v>
      </c>
    </row>
    <row r="55" spans="1:6" s="1" customFormat="1" x14ac:dyDescent="0.2">
      <c r="A55" s="9">
        <v>810172</v>
      </c>
      <c r="B55" s="10" t="s">
        <v>17</v>
      </c>
      <c r="C55" s="22">
        <v>97</v>
      </c>
      <c r="D55" s="22">
        <v>34</v>
      </c>
      <c r="E55" s="22">
        <v>3039</v>
      </c>
      <c r="F55" s="22">
        <v>3170</v>
      </c>
    </row>
    <row r="56" spans="1:6" s="1" customFormat="1" x14ac:dyDescent="0.2">
      <c r="A56" s="9">
        <v>810179</v>
      </c>
      <c r="B56" s="10" t="s">
        <v>18</v>
      </c>
      <c r="C56" s="22">
        <v>105</v>
      </c>
      <c r="D56" s="22">
        <v>26</v>
      </c>
      <c r="E56" s="22">
        <v>907</v>
      </c>
      <c r="F56" s="22">
        <v>1038</v>
      </c>
    </row>
    <row r="57" spans="1:6" s="1" customFormat="1" x14ac:dyDescent="0.2">
      <c r="A57" s="9">
        <v>810257</v>
      </c>
      <c r="B57" s="10" t="s">
        <v>98</v>
      </c>
      <c r="C57" s="22">
        <v>5</v>
      </c>
      <c r="D57" s="22">
        <v>1</v>
      </c>
      <c r="E57" s="22">
        <v>144</v>
      </c>
      <c r="F57" s="22">
        <v>150</v>
      </c>
    </row>
    <row r="58" spans="1:6" s="1" customFormat="1" x14ac:dyDescent="0.2">
      <c r="A58" s="9">
        <v>810317</v>
      </c>
      <c r="B58" s="10" t="s">
        <v>300</v>
      </c>
      <c r="C58" s="22">
        <v>50</v>
      </c>
      <c r="D58" s="22">
        <v>50</v>
      </c>
      <c r="E58" s="22">
        <v>115</v>
      </c>
      <c r="F58" s="22">
        <v>215</v>
      </c>
    </row>
    <row r="59" spans="1:6" s="1" customFormat="1" ht="12.75" customHeight="1" x14ac:dyDescent="0.2">
      <c r="A59" s="161" t="s">
        <v>19</v>
      </c>
      <c r="B59" s="161"/>
      <c r="C59" s="21">
        <v>12482</v>
      </c>
      <c r="D59" s="21">
        <v>145</v>
      </c>
      <c r="E59" s="21">
        <v>73436</v>
      </c>
      <c r="F59" s="21">
        <v>86063</v>
      </c>
    </row>
    <row r="60" spans="1:6" s="1" customFormat="1" x14ac:dyDescent="0.2">
      <c r="A60" s="9">
        <v>810089</v>
      </c>
      <c r="B60" s="10" t="s">
        <v>200</v>
      </c>
      <c r="C60" s="22">
        <v>7510</v>
      </c>
      <c r="D60" s="22">
        <v>51</v>
      </c>
      <c r="E60" s="22">
        <v>51867</v>
      </c>
      <c r="F60" s="22">
        <v>59428</v>
      </c>
    </row>
    <row r="61" spans="1:6" s="8" customFormat="1" ht="12.75" customHeight="1" x14ac:dyDescent="0.2">
      <c r="A61" s="9">
        <v>810133</v>
      </c>
      <c r="B61" s="10" t="s">
        <v>201</v>
      </c>
      <c r="C61" s="22">
        <v>4523</v>
      </c>
      <c r="D61" s="22">
        <v>75</v>
      </c>
      <c r="E61" s="22">
        <v>18088</v>
      </c>
      <c r="F61" s="22">
        <v>22686</v>
      </c>
    </row>
    <row r="62" spans="1:6" s="1" customFormat="1" x14ac:dyDescent="0.2">
      <c r="A62" s="9">
        <v>810161</v>
      </c>
      <c r="B62" s="10" t="s">
        <v>20</v>
      </c>
      <c r="C62" s="22">
        <v>333</v>
      </c>
      <c r="D62" s="22">
        <v>14</v>
      </c>
      <c r="E62" s="22">
        <v>2161</v>
      </c>
      <c r="F62" s="22">
        <v>2508</v>
      </c>
    </row>
    <row r="63" spans="1:6" s="1" customFormat="1" x14ac:dyDescent="0.2">
      <c r="A63" s="9">
        <v>810182</v>
      </c>
      <c r="B63" s="10" t="s">
        <v>21</v>
      </c>
      <c r="C63" s="22">
        <v>116</v>
      </c>
      <c r="D63" s="22">
        <v>5</v>
      </c>
      <c r="E63" s="22">
        <v>1320</v>
      </c>
      <c r="F63" s="22">
        <v>1441</v>
      </c>
    </row>
    <row r="64" spans="1:6" s="1" customFormat="1" ht="12.75" customHeight="1" x14ac:dyDescent="0.2">
      <c r="A64" s="161" t="s">
        <v>22</v>
      </c>
      <c r="B64" s="161"/>
      <c r="C64" s="21">
        <v>105362</v>
      </c>
      <c r="D64" s="21">
        <v>173</v>
      </c>
      <c r="E64" s="21">
        <v>1048</v>
      </c>
      <c r="F64" s="21">
        <v>106583</v>
      </c>
    </row>
    <row r="65" spans="1:6" s="8" customFormat="1" ht="12.75" customHeight="1" x14ac:dyDescent="0.2">
      <c r="A65" s="9">
        <v>810090</v>
      </c>
      <c r="B65" s="10" t="s">
        <v>202</v>
      </c>
      <c r="C65" s="22">
        <v>37304</v>
      </c>
      <c r="D65" s="22">
        <v>35</v>
      </c>
      <c r="E65" s="22">
        <v>345</v>
      </c>
      <c r="F65" s="22">
        <v>37684</v>
      </c>
    </row>
    <row r="66" spans="1:6" s="1" customFormat="1" x14ac:dyDescent="0.2">
      <c r="A66" s="9">
        <v>810091</v>
      </c>
      <c r="B66" s="10" t="s">
        <v>203</v>
      </c>
      <c r="C66" s="22">
        <v>5493</v>
      </c>
      <c r="D66" s="22">
        <v>13</v>
      </c>
      <c r="E66" s="22">
        <v>170</v>
      </c>
      <c r="F66" s="22">
        <v>5676</v>
      </c>
    </row>
    <row r="67" spans="1:6" s="1" customFormat="1" x14ac:dyDescent="0.2">
      <c r="A67" s="9">
        <v>810092</v>
      </c>
      <c r="B67" s="10" t="s">
        <v>204</v>
      </c>
      <c r="C67" s="22">
        <v>35187</v>
      </c>
      <c r="D67" s="22">
        <v>96</v>
      </c>
      <c r="E67" s="22">
        <v>367</v>
      </c>
      <c r="F67" s="22">
        <v>35650</v>
      </c>
    </row>
    <row r="68" spans="1:6" s="1" customFormat="1" x14ac:dyDescent="0.2">
      <c r="A68" s="9">
        <v>810139</v>
      </c>
      <c r="B68" s="10" t="s">
        <v>205</v>
      </c>
      <c r="C68" s="22">
        <v>27378</v>
      </c>
      <c r="D68" s="22">
        <v>29</v>
      </c>
      <c r="E68" s="22">
        <v>166</v>
      </c>
      <c r="F68" s="22">
        <v>27573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1" t="s">
        <v>23</v>
      </c>
      <c r="B70" s="161"/>
      <c r="C70" s="21">
        <v>197761</v>
      </c>
      <c r="D70" s="21">
        <v>7531</v>
      </c>
      <c r="E70" s="21">
        <v>10513</v>
      </c>
      <c r="F70" s="21">
        <v>215805</v>
      </c>
    </row>
    <row r="71" spans="1:6" s="8" customFormat="1" ht="12.75" customHeight="1" x14ac:dyDescent="0.2">
      <c r="A71" s="9">
        <v>810094</v>
      </c>
      <c r="B71" s="10" t="s">
        <v>206</v>
      </c>
      <c r="C71" s="22">
        <v>127668</v>
      </c>
      <c r="D71" s="22">
        <v>3779</v>
      </c>
      <c r="E71" s="22">
        <v>5859</v>
      </c>
      <c r="F71" s="22">
        <v>137306</v>
      </c>
    </row>
    <row r="72" spans="1:6" s="1" customFormat="1" x14ac:dyDescent="0.2">
      <c r="A72" s="9">
        <v>810095</v>
      </c>
      <c r="B72" s="10" t="s">
        <v>207</v>
      </c>
      <c r="C72" s="22">
        <v>65103</v>
      </c>
      <c r="D72" s="22">
        <v>3574</v>
      </c>
      <c r="E72" s="22">
        <v>4393</v>
      </c>
      <c r="F72" s="22">
        <v>73070</v>
      </c>
    </row>
    <row r="73" spans="1:6" s="1" customFormat="1" x14ac:dyDescent="0.2">
      <c r="A73" s="9">
        <v>810163</v>
      </c>
      <c r="B73" s="10" t="s">
        <v>24</v>
      </c>
      <c r="C73" s="22">
        <v>3997</v>
      </c>
      <c r="D73" s="22">
        <v>133</v>
      </c>
      <c r="E73" s="22">
        <v>222</v>
      </c>
      <c r="F73" s="22">
        <v>4352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584</v>
      </c>
      <c r="D76" s="22">
        <v>25</v>
      </c>
      <c r="E76" s="22">
        <v>22</v>
      </c>
      <c r="F76" s="22">
        <v>631</v>
      </c>
    </row>
    <row r="77" spans="1:6" s="1" customFormat="1" x14ac:dyDescent="0.2">
      <c r="A77" s="9">
        <v>810244</v>
      </c>
      <c r="B77" s="10" t="s">
        <v>210</v>
      </c>
      <c r="C77" s="22">
        <v>129</v>
      </c>
      <c r="D77" s="22">
        <v>12</v>
      </c>
      <c r="E77" s="22">
        <v>5</v>
      </c>
      <c r="F77" s="22">
        <v>146</v>
      </c>
    </row>
    <row r="78" spans="1:6" s="1" customFormat="1" x14ac:dyDescent="0.2">
      <c r="A78" s="9">
        <v>810311</v>
      </c>
      <c r="B78" s="10" t="s">
        <v>136</v>
      </c>
      <c r="C78" s="22">
        <v>280</v>
      </c>
      <c r="D78" s="22">
        <v>8</v>
      </c>
      <c r="E78" s="22">
        <v>12</v>
      </c>
      <c r="F78" s="22">
        <v>300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61" t="s">
        <v>26</v>
      </c>
      <c r="B80" s="161"/>
      <c r="C80" s="21">
        <v>497112</v>
      </c>
      <c r="D80" s="21">
        <v>989</v>
      </c>
      <c r="E80" s="21">
        <v>7312</v>
      </c>
      <c r="F80" s="21">
        <v>505413</v>
      </c>
    </row>
    <row r="81" spans="1:6" s="1" customFormat="1" x14ac:dyDescent="0.2">
      <c r="A81" s="9">
        <v>810004</v>
      </c>
      <c r="B81" s="10" t="s">
        <v>211</v>
      </c>
      <c r="C81" s="22">
        <v>13534</v>
      </c>
      <c r="D81" s="22">
        <v>15</v>
      </c>
      <c r="E81" s="22">
        <v>369</v>
      </c>
      <c r="F81" s="22">
        <v>13918</v>
      </c>
    </row>
    <row r="82" spans="1:6" s="1" customFormat="1" x14ac:dyDescent="0.2">
      <c r="A82" s="9">
        <v>810097</v>
      </c>
      <c r="B82" s="10" t="s">
        <v>212</v>
      </c>
      <c r="C82" s="22">
        <v>105116</v>
      </c>
      <c r="D82" s="22">
        <v>40</v>
      </c>
      <c r="E82" s="22">
        <v>666</v>
      </c>
      <c r="F82" s="22">
        <v>105822</v>
      </c>
    </row>
    <row r="83" spans="1:6" s="1" customFormat="1" x14ac:dyDescent="0.2">
      <c r="A83" s="9">
        <v>810098</v>
      </c>
      <c r="B83" s="10" t="s">
        <v>213</v>
      </c>
      <c r="C83" s="22">
        <v>111961</v>
      </c>
      <c r="D83" s="22">
        <v>57</v>
      </c>
      <c r="E83" s="22">
        <v>1525</v>
      </c>
      <c r="F83" s="22">
        <v>113543</v>
      </c>
    </row>
    <row r="84" spans="1:6" s="1" customFormat="1" x14ac:dyDescent="0.2">
      <c r="A84" s="9">
        <v>810099</v>
      </c>
      <c r="B84" s="10" t="s">
        <v>214</v>
      </c>
      <c r="C84" s="22">
        <v>160422</v>
      </c>
      <c r="D84" s="22">
        <v>510</v>
      </c>
      <c r="E84" s="22">
        <v>1967</v>
      </c>
      <c r="F84" s="22">
        <v>162899</v>
      </c>
    </row>
    <row r="85" spans="1:6" s="1" customFormat="1" x14ac:dyDescent="0.2">
      <c r="A85" s="9">
        <v>810100</v>
      </c>
      <c r="B85" s="10" t="s">
        <v>215</v>
      </c>
      <c r="C85" s="22">
        <v>59952</v>
      </c>
      <c r="D85" s="22">
        <v>52</v>
      </c>
      <c r="E85" s="22">
        <v>987</v>
      </c>
      <c r="F85" s="22">
        <v>60991</v>
      </c>
    </row>
    <row r="86" spans="1:6" s="1" customFormat="1" x14ac:dyDescent="0.2">
      <c r="A86" s="9">
        <v>810101</v>
      </c>
      <c r="B86" s="10" t="s">
        <v>216</v>
      </c>
      <c r="C86" s="22">
        <v>9300</v>
      </c>
      <c r="D86" s="22">
        <v>18</v>
      </c>
      <c r="E86" s="22">
        <v>791</v>
      </c>
      <c r="F86" s="22">
        <v>10109</v>
      </c>
    </row>
    <row r="87" spans="1:6" s="1" customFormat="1" x14ac:dyDescent="0.2">
      <c r="A87" s="9">
        <v>810103</v>
      </c>
      <c r="B87" s="10" t="s">
        <v>217</v>
      </c>
      <c r="C87" s="22">
        <v>11516</v>
      </c>
      <c r="D87" s="22">
        <v>13</v>
      </c>
      <c r="E87" s="22">
        <v>82</v>
      </c>
      <c r="F87" s="22">
        <v>11611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1940</v>
      </c>
      <c r="D90" s="22">
        <v>4</v>
      </c>
      <c r="E90" s="22">
        <v>34</v>
      </c>
      <c r="F90" s="22">
        <v>1978</v>
      </c>
    </row>
    <row r="91" spans="1:6" s="1" customFormat="1" x14ac:dyDescent="0.2">
      <c r="A91" s="9">
        <v>810144</v>
      </c>
      <c r="B91" s="10" t="s">
        <v>221</v>
      </c>
      <c r="C91" s="22">
        <v>7075</v>
      </c>
      <c r="D91" s="22">
        <v>49</v>
      </c>
      <c r="E91" s="22">
        <v>550</v>
      </c>
      <c r="F91" s="22">
        <v>7674</v>
      </c>
    </row>
    <row r="92" spans="1:6" s="1" customFormat="1" x14ac:dyDescent="0.2">
      <c r="A92" s="9">
        <v>810173</v>
      </c>
      <c r="B92" s="10" t="s">
        <v>27</v>
      </c>
      <c r="C92" s="22">
        <v>6057</v>
      </c>
      <c r="D92" s="22">
        <v>2</v>
      </c>
      <c r="E92" s="22">
        <v>50</v>
      </c>
      <c r="F92" s="22">
        <v>6109</v>
      </c>
    </row>
    <row r="93" spans="1:6" s="1" customFormat="1" x14ac:dyDescent="0.2">
      <c r="A93" s="9">
        <v>810177</v>
      </c>
      <c r="B93" s="10" t="s">
        <v>127</v>
      </c>
      <c r="C93" s="22">
        <v>8664</v>
      </c>
      <c r="D93" s="22">
        <v>55</v>
      </c>
      <c r="E93" s="22">
        <v>130</v>
      </c>
      <c r="F93" s="22">
        <v>8849</v>
      </c>
    </row>
    <row r="94" spans="1:6" s="1" customFormat="1" x14ac:dyDescent="0.2">
      <c r="A94" s="9">
        <v>810187</v>
      </c>
      <c r="B94" s="10" t="s">
        <v>105</v>
      </c>
      <c r="C94" s="22">
        <v>1435</v>
      </c>
      <c r="D94" s="22">
        <v>24</v>
      </c>
      <c r="E94" s="22">
        <v>11</v>
      </c>
      <c r="F94" s="22">
        <v>1470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10</v>
      </c>
      <c r="D98" s="22">
        <v>0</v>
      </c>
      <c r="E98" s="22">
        <v>0</v>
      </c>
      <c r="F98" s="22">
        <v>10</v>
      </c>
    </row>
    <row r="99" spans="1:6" s="8" customFormat="1" ht="12.75" customHeight="1" x14ac:dyDescent="0.2">
      <c r="A99" s="9">
        <v>810308</v>
      </c>
      <c r="B99" s="10" t="s">
        <v>292</v>
      </c>
      <c r="C99" s="22">
        <v>65</v>
      </c>
      <c r="D99" s="22">
        <v>75</v>
      </c>
      <c r="E99" s="22">
        <v>75</v>
      </c>
      <c r="F99" s="22">
        <v>215</v>
      </c>
    </row>
    <row r="100" spans="1:6" s="8" customFormat="1" ht="12.75" customHeight="1" x14ac:dyDescent="0.2">
      <c r="A100" s="9">
        <v>810320</v>
      </c>
      <c r="B100" s="10" t="s">
        <v>293</v>
      </c>
      <c r="C100" s="22">
        <v>65</v>
      </c>
      <c r="D100" s="22">
        <v>75</v>
      </c>
      <c r="E100" s="22">
        <v>75</v>
      </c>
      <c r="F100" s="22">
        <v>215</v>
      </c>
    </row>
    <row r="101" spans="1:6" s="8" customFormat="1" ht="12.75" customHeigh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61" t="s">
        <v>28</v>
      </c>
      <c r="B102" s="161"/>
      <c r="C102" s="21">
        <v>78920</v>
      </c>
      <c r="D102" s="21">
        <v>29319</v>
      </c>
      <c r="E102" s="21">
        <v>19261</v>
      </c>
      <c r="F102" s="21">
        <v>127500</v>
      </c>
    </row>
    <row r="103" spans="1:6" s="1" customFormat="1" x14ac:dyDescent="0.2">
      <c r="A103" s="9">
        <v>810002</v>
      </c>
      <c r="B103" s="10" t="s">
        <v>223</v>
      </c>
      <c r="C103" s="22">
        <v>23242</v>
      </c>
      <c r="D103" s="22">
        <v>8346</v>
      </c>
      <c r="E103" s="22">
        <v>4606</v>
      </c>
      <c r="F103" s="22">
        <v>36194</v>
      </c>
    </row>
    <row r="104" spans="1:6" s="1" customFormat="1" x14ac:dyDescent="0.2">
      <c r="A104" s="9">
        <v>810003</v>
      </c>
      <c r="B104" s="10" t="s">
        <v>224</v>
      </c>
      <c r="C104" s="22">
        <v>35459</v>
      </c>
      <c r="D104" s="22">
        <v>10239</v>
      </c>
      <c r="E104" s="22">
        <v>9103</v>
      </c>
      <c r="F104" s="22">
        <v>54801</v>
      </c>
    </row>
    <row r="105" spans="1:6" s="1" customFormat="1" x14ac:dyDescent="0.2">
      <c r="A105" s="9">
        <v>810107</v>
      </c>
      <c r="B105" s="10" t="s">
        <v>225</v>
      </c>
      <c r="C105" s="22">
        <v>3352</v>
      </c>
      <c r="D105" s="22">
        <v>1374</v>
      </c>
      <c r="E105" s="22">
        <v>723</v>
      </c>
      <c r="F105" s="22">
        <v>5449</v>
      </c>
    </row>
    <row r="106" spans="1:6" s="1" customFormat="1" x14ac:dyDescent="0.2">
      <c r="A106" s="9">
        <v>810108</v>
      </c>
      <c r="B106" s="10" t="s">
        <v>226</v>
      </c>
      <c r="C106" s="22">
        <v>15952</v>
      </c>
      <c r="D106" s="22">
        <v>9100</v>
      </c>
      <c r="E106" s="22">
        <v>4602</v>
      </c>
      <c r="F106" s="22">
        <v>29654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865</v>
      </c>
      <c r="D108" s="22">
        <v>235</v>
      </c>
      <c r="E108" s="22">
        <v>202</v>
      </c>
      <c r="F108" s="22">
        <v>1302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50</v>
      </c>
      <c r="D109" s="22">
        <v>25</v>
      </c>
      <c r="E109" s="22">
        <v>25</v>
      </c>
      <c r="F109" s="22">
        <v>100</v>
      </c>
    </row>
    <row r="110" spans="1:6" s="1" customFormat="1" ht="12.75" customHeight="1" x14ac:dyDescent="0.2">
      <c r="A110" s="161" t="s">
        <v>30</v>
      </c>
      <c r="B110" s="161"/>
      <c r="C110" s="21">
        <v>904</v>
      </c>
      <c r="D110" s="21">
        <v>43</v>
      </c>
      <c r="E110" s="21">
        <v>29119</v>
      </c>
      <c r="F110" s="21">
        <v>30066</v>
      </c>
    </row>
    <row r="111" spans="1:6" s="1" customFormat="1" x14ac:dyDescent="0.2">
      <c r="A111" s="9">
        <v>810110</v>
      </c>
      <c r="B111" s="10" t="s">
        <v>228</v>
      </c>
      <c r="C111" s="22">
        <v>418</v>
      </c>
      <c r="D111" s="22">
        <v>8</v>
      </c>
      <c r="E111" s="22">
        <v>7712</v>
      </c>
      <c r="F111" s="22">
        <v>8138</v>
      </c>
    </row>
    <row r="112" spans="1:6" s="8" customFormat="1" ht="12.75" customHeight="1" x14ac:dyDescent="0.2">
      <c r="A112" s="9">
        <v>810111</v>
      </c>
      <c r="B112" s="10" t="s">
        <v>229</v>
      </c>
      <c r="C112" s="22">
        <v>486</v>
      </c>
      <c r="D112" s="22">
        <v>35</v>
      </c>
      <c r="E112" s="22">
        <v>21407</v>
      </c>
      <c r="F112" s="22">
        <v>21928</v>
      </c>
    </row>
    <row r="113" spans="1:6" s="1" customFormat="1" ht="12.75" customHeight="1" x14ac:dyDescent="0.2">
      <c r="A113" s="161" t="s">
        <v>31</v>
      </c>
      <c r="B113" s="161"/>
      <c r="C113" s="21">
        <v>81523</v>
      </c>
      <c r="D113" s="21">
        <v>1244</v>
      </c>
      <c r="E113" s="21">
        <v>368</v>
      </c>
      <c r="F113" s="21">
        <v>83135</v>
      </c>
    </row>
    <row r="114" spans="1:6" s="1" customFormat="1" x14ac:dyDescent="0.2">
      <c r="A114" s="9">
        <v>810005</v>
      </c>
      <c r="B114" s="10" t="s">
        <v>230</v>
      </c>
      <c r="C114" s="22">
        <v>61976</v>
      </c>
      <c r="D114" s="22">
        <v>777</v>
      </c>
      <c r="E114" s="22">
        <v>237</v>
      </c>
      <c r="F114" s="22">
        <v>62990</v>
      </c>
    </row>
    <row r="115" spans="1:6" s="1" customFormat="1" x14ac:dyDescent="0.2">
      <c r="A115" s="9">
        <v>810146</v>
      </c>
      <c r="B115" s="10" t="s">
        <v>231</v>
      </c>
      <c r="C115" s="22">
        <v>17520</v>
      </c>
      <c r="D115" s="22">
        <v>397</v>
      </c>
      <c r="E115" s="22">
        <v>121</v>
      </c>
      <c r="F115" s="22">
        <v>18038</v>
      </c>
    </row>
    <row r="116" spans="1:6" s="1" customFormat="1" x14ac:dyDescent="0.2">
      <c r="A116" s="9">
        <v>810181</v>
      </c>
      <c r="B116" s="10" t="s">
        <v>32</v>
      </c>
      <c r="C116" s="22">
        <v>1268</v>
      </c>
      <c r="D116" s="22">
        <v>66</v>
      </c>
      <c r="E116" s="22">
        <v>4</v>
      </c>
      <c r="F116" s="22">
        <v>1338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759</v>
      </c>
      <c r="D117" s="22">
        <v>4</v>
      </c>
      <c r="E117" s="22">
        <v>6</v>
      </c>
      <c r="F117" s="22">
        <v>769</v>
      </c>
    </row>
    <row r="118" spans="1:6" s="1" customFormat="1" ht="12.75" customHeight="1" x14ac:dyDescent="0.2">
      <c r="A118" s="161" t="s">
        <v>34</v>
      </c>
      <c r="B118" s="161"/>
      <c r="C118" s="21">
        <v>76758</v>
      </c>
      <c r="D118" s="21">
        <v>117</v>
      </c>
      <c r="E118" s="21">
        <v>242</v>
      </c>
      <c r="F118" s="21">
        <v>77117</v>
      </c>
    </row>
    <row r="119" spans="1:6" s="1" customFormat="1" x14ac:dyDescent="0.2">
      <c r="A119" s="9">
        <v>810113</v>
      </c>
      <c r="B119" s="10" t="s">
        <v>232</v>
      </c>
      <c r="C119" s="22">
        <v>48711</v>
      </c>
      <c r="D119" s="22">
        <v>91</v>
      </c>
      <c r="E119" s="22">
        <v>198</v>
      </c>
      <c r="F119" s="22">
        <v>49000</v>
      </c>
    </row>
    <row r="120" spans="1:6" s="8" customFormat="1" ht="12.75" customHeight="1" x14ac:dyDescent="0.2">
      <c r="A120" s="9">
        <v>810114</v>
      </c>
      <c r="B120" s="10" t="s">
        <v>233</v>
      </c>
      <c r="C120" s="22">
        <v>28047</v>
      </c>
      <c r="D120" s="22">
        <v>26</v>
      </c>
      <c r="E120" s="22">
        <v>44</v>
      </c>
      <c r="F120" s="22">
        <v>28117</v>
      </c>
    </row>
    <row r="121" spans="1:6" s="1" customFormat="1" ht="12.75" customHeight="1" x14ac:dyDescent="0.2">
      <c r="A121" s="161" t="s">
        <v>35</v>
      </c>
      <c r="B121" s="161"/>
      <c r="C121" s="21">
        <v>670354</v>
      </c>
      <c r="D121" s="21">
        <v>47004</v>
      </c>
      <c r="E121" s="21">
        <v>41972</v>
      </c>
      <c r="F121" s="21">
        <v>759330</v>
      </c>
    </row>
    <row r="122" spans="1:6" s="1" customFormat="1" x14ac:dyDescent="0.2">
      <c r="A122" s="9">
        <v>810077</v>
      </c>
      <c r="B122" s="10" t="s">
        <v>234</v>
      </c>
      <c r="C122" s="22">
        <v>10245</v>
      </c>
      <c r="D122" s="22">
        <v>1057</v>
      </c>
      <c r="E122" s="22">
        <v>1234</v>
      </c>
      <c r="F122" s="22">
        <v>12536</v>
      </c>
    </row>
    <row r="123" spans="1:6" s="1" customFormat="1" x14ac:dyDescent="0.2">
      <c r="A123" s="9">
        <v>810116</v>
      </c>
      <c r="B123" s="10" t="s">
        <v>235</v>
      </c>
      <c r="C123" s="22">
        <v>36037</v>
      </c>
      <c r="D123" s="22">
        <v>2557</v>
      </c>
      <c r="E123" s="22">
        <v>3228</v>
      </c>
      <c r="F123" s="22">
        <v>41822</v>
      </c>
    </row>
    <row r="124" spans="1:6" s="1" customFormat="1" x14ac:dyDescent="0.2">
      <c r="A124" s="9">
        <v>810117</v>
      </c>
      <c r="B124" s="10" t="s">
        <v>236</v>
      </c>
      <c r="C124" s="22">
        <v>106130</v>
      </c>
      <c r="D124" s="22">
        <v>6207</v>
      </c>
      <c r="E124" s="22">
        <v>5014</v>
      </c>
      <c r="F124" s="22">
        <v>117351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2994</v>
      </c>
      <c r="D126" s="22">
        <v>272</v>
      </c>
      <c r="E126" s="22">
        <v>223</v>
      </c>
      <c r="F126" s="22">
        <v>3489</v>
      </c>
    </row>
    <row r="127" spans="1:6" s="1" customFormat="1" x14ac:dyDescent="0.2">
      <c r="A127" s="9">
        <v>810121</v>
      </c>
      <c r="B127" s="10" t="s">
        <v>239</v>
      </c>
      <c r="C127" s="22">
        <v>3534</v>
      </c>
      <c r="D127" s="22">
        <v>241</v>
      </c>
      <c r="E127" s="22">
        <v>203</v>
      </c>
      <c r="F127" s="22">
        <v>3978</v>
      </c>
    </row>
    <row r="128" spans="1:6" s="1" customFormat="1" x14ac:dyDescent="0.2">
      <c r="A128" s="9">
        <v>810122</v>
      </c>
      <c r="B128" s="10" t="s">
        <v>240</v>
      </c>
      <c r="C128" s="22">
        <v>100676</v>
      </c>
      <c r="D128" s="22">
        <v>7701</v>
      </c>
      <c r="E128" s="22">
        <v>3847</v>
      </c>
      <c r="F128" s="22">
        <v>112224</v>
      </c>
    </row>
    <row r="129" spans="1:6" s="1" customFormat="1" x14ac:dyDescent="0.2">
      <c r="A129" s="9">
        <v>810123</v>
      </c>
      <c r="B129" s="10" t="s">
        <v>241</v>
      </c>
      <c r="C129" s="22">
        <v>110910</v>
      </c>
      <c r="D129" s="22">
        <v>10176</v>
      </c>
      <c r="E129" s="22">
        <v>17412</v>
      </c>
      <c r="F129" s="22">
        <v>138498</v>
      </c>
    </row>
    <row r="130" spans="1:6" s="1" customFormat="1" x14ac:dyDescent="0.2">
      <c r="A130" s="9">
        <v>810124</v>
      </c>
      <c r="B130" s="10" t="s">
        <v>242</v>
      </c>
      <c r="C130" s="22">
        <v>8896</v>
      </c>
      <c r="D130" s="22">
        <v>881</v>
      </c>
      <c r="E130" s="22">
        <v>777</v>
      </c>
      <c r="F130" s="22">
        <v>10554</v>
      </c>
    </row>
    <row r="131" spans="1:6" s="1" customFormat="1" x14ac:dyDescent="0.2">
      <c r="A131" s="9">
        <v>810125</v>
      </c>
      <c r="B131" s="10" t="s">
        <v>243</v>
      </c>
      <c r="C131" s="22">
        <v>48174</v>
      </c>
      <c r="D131" s="22">
        <v>4491</v>
      </c>
      <c r="E131" s="22">
        <v>1719</v>
      </c>
      <c r="F131" s="22">
        <v>54384</v>
      </c>
    </row>
    <row r="132" spans="1:6" s="1" customFormat="1" ht="25.5" x14ac:dyDescent="0.2">
      <c r="A132" s="9">
        <v>810147</v>
      </c>
      <c r="B132" s="10" t="s">
        <v>244</v>
      </c>
      <c r="C132" s="22">
        <v>17762</v>
      </c>
      <c r="D132" s="22">
        <v>1242</v>
      </c>
      <c r="E132" s="22">
        <v>1131</v>
      </c>
      <c r="F132" s="22">
        <v>20135</v>
      </c>
    </row>
    <row r="133" spans="1:6" s="1" customFormat="1" x14ac:dyDescent="0.2">
      <c r="A133" s="9">
        <v>810148</v>
      </c>
      <c r="B133" s="10" t="s">
        <v>245</v>
      </c>
      <c r="C133" s="22">
        <v>14841</v>
      </c>
      <c r="D133" s="22">
        <v>1113</v>
      </c>
      <c r="E133" s="22">
        <v>744</v>
      </c>
      <c r="F133" s="22">
        <v>16698</v>
      </c>
    </row>
    <row r="134" spans="1:6" s="1" customFormat="1" x14ac:dyDescent="0.2">
      <c r="A134" s="9">
        <v>810149</v>
      </c>
      <c r="B134" s="10" t="s">
        <v>246</v>
      </c>
      <c r="C134" s="22">
        <v>924</v>
      </c>
      <c r="D134" s="22">
        <v>64</v>
      </c>
      <c r="E134" s="22">
        <v>130</v>
      </c>
      <c r="F134" s="22">
        <v>1118</v>
      </c>
    </row>
    <row r="135" spans="1:6" s="1" customFormat="1" x14ac:dyDescent="0.2">
      <c r="A135" s="9">
        <v>810159</v>
      </c>
      <c r="B135" s="10" t="s">
        <v>247</v>
      </c>
      <c r="C135" s="22">
        <v>162357</v>
      </c>
      <c r="D135" s="22">
        <v>8139</v>
      </c>
      <c r="E135" s="22">
        <v>4314</v>
      </c>
      <c r="F135" s="22">
        <v>174810</v>
      </c>
    </row>
    <row r="136" spans="1:6" s="1" customFormat="1" x14ac:dyDescent="0.2">
      <c r="A136" s="9">
        <v>810160</v>
      </c>
      <c r="B136" s="10" t="s">
        <v>248</v>
      </c>
      <c r="C136" s="22">
        <v>33786</v>
      </c>
      <c r="D136" s="22">
        <v>1961</v>
      </c>
      <c r="E136" s="22">
        <v>889</v>
      </c>
      <c r="F136" s="22">
        <v>36636</v>
      </c>
    </row>
    <row r="137" spans="1:6" s="1" customFormat="1" x14ac:dyDescent="0.2">
      <c r="A137" s="9">
        <v>810183</v>
      </c>
      <c r="B137" s="10" t="s">
        <v>130</v>
      </c>
      <c r="C137" s="22">
        <v>281</v>
      </c>
      <c r="D137" s="22">
        <v>13</v>
      </c>
      <c r="E137" s="22">
        <v>6</v>
      </c>
      <c r="F137" s="22">
        <v>300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2253</v>
      </c>
      <c r="D139" s="22">
        <v>243</v>
      </c>
      <c r="E139" s="22">
        <v>197</v>
      </c>
      <c r="F139" s="22">
        <v>2693</v>
      </c>
    </row>
    <row r="140" spans="1:6" s="1" customFormat="1" x14ac:dyDescent="0.2">
      <c r="A140" s="9">
        <v>810190</v>
      </c>
      <c r="B140" s="10" t="s">
        <v>37</v>
      </c>
      <c r="C140" s="22">
        <v>1180</v>
      </c>
      <c r="D140" s="22">
        <v>72</v>
      </c>
      <c r="E140" s="22">
        <v>95</v>
      </c>
      <c r="F140" s="22">
        <v>1347</v>
      </c>
    </row>
    <row r="141" spans="1:6" s="1" customFormat="1" x14ac:dyDescent="0.2">
      <c r="A141" s="9">
        <v>810198</v>
      </c>
      <c r="B141" s="10" t="s">
        <v>38</v>
      </c>
      <c r="C141" s="22">
        <v>1028</v>
      </c>
      <c r="D141" s="22">
        <v>2</v>
      </c>
      <c r="E141" s="22">
        <v>24</v>
      </c>
      <c r="F141" s="22">
        <v>1054</v>
      </c>
    </row>
    <row r="142" spans="1:6" s="1" customFormat="1" x14ac:dyDescent="0.2">
      <c r="A142" s="9">
        <v>810201</v>
      </c>
      <c r="B142" s="10" t="s">
        <v>39</v>
      </c>
      <c r="C142" s="22">
        <v>951</v>
      </c>
      <c r="D142" s="22">
        <v>80</v>
      </c>
      <c r="E142" s="22">
        <v>53</v>
      </c>
      <c r="F142" s="22">
        <v>1084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256</v>
      </c>
      <c r="D144" s="22">
        <v>36</v>
      </c>
      <c r="E144" s="22">
        <v>8</v>
      </c>
      <c r="F144" s="22">
        <v>300</v>
      </c>
    </row>
    <row r="145" spans="1:6" s="1" customFormat="1" x14ac:dyDescent="0.2">
      <c r="A145" s="9">
        <v>810234</v>
      </c>
      <c r="B145" s="10" t="s">
        <v>40</v>
      </c>
      <c r="C145" s="22">
        <v>156</v>
      </c>
      <c r="D145" s="22">
        <v>6</v>
      </c>
      <c r="E145" s="22">
        <v>6</v>
      </c>
      <c r="F145" s="22">
        <v>168</v>
      </c>
    </row>
    <row r="146" spans="1:6" s="1" customFormat="1" x14ac:dyDescent="0.2">
      <c r="A146" s="9">
        <v>810249</v>
      </c>
      <c r="B146" s="10" t="s">
        <v>289</v>
      </c>
      <c r="C146" s="22">
        <v>6680</v>
      </c>
      <c r="D146" s="22">
        <v>400</v>
      </c>
      <c r="E146" s="22">
        <v>671</v>
      </c>
      <c r="F146" s="22">
        <v>7751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273</v>
      </c>
      <c r="D149" s="22">
        <v>15</v>
      </c>
      <c r="E149" s="22">
        <v>12</v>
      </c>
      <c r="F149" s="22">
        <v>300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30</v>
      </c>
      <c r="D153" s="22">
        <v>35</v>
      </c>
      <c r="E153" s="22">
        <v>35</v>
      </c>
      <c r="F153" s="22">
        <v>100</v>
      </c>
    </row>
    <row r="154" spans="1:6" s="1" customFormat="1" x14ac:dyDescent="0.2">
      <c r="A154" s="161" t="s">
        <v>41</v>
      </c>
      <c r="B154" s="161"/>
      <c r="C154" s="21">
        <v>19014</v>
      </c>
      <c r="D154" s="21">
        <v>225</v>
      </c>
      <c r="E154" s="21">
        <v>63633</v>
      </c>
      <c r="F154" s="21">
        <v>82872</v>
      </c>
    </row>
    <row r="155" spans="1:6" s="1" customFormat="1" x14ac:dyDescent="0.2">
      <c r="A155" s="9">
        <v>810006</v>
      </c>
      <c r="B155" s="10" t="s">
        <v>251</v>
      </c>
      <c r="C155" s="22">
        <v>15024</v>
      </c>
      <c r="D155" s="22">
        <v>105</v>
      </c>
      <c r="E155" s="22">
        <v>45312</v>
      </c>
      <c r="F155" s="22">
        <v>60441</v>
      </c>
    </row>
    <row r="156" spans="1:6" s="1" customFormat="1" x14ac:dyDescent="0.2">
      <c r="A156" s="9">
        <v>810151</v>
      </c>
      <c r="B156" s="10" t="s">
        <v>252</v>
      </c>
      <c r="C156" s="22">
        <v>3300</v>
      </c>
      <c r="D156" s="22">
        <v>64</v>
      </c>
      <c r="E156" s="22">
        <v>13081</v>
      </c>
      <c r="F156" s="22">
        <v>16445</v>
      </c>
    </row>
    <row r="157" spans="1:6" s="1" customFormat="1" x14ac:dyDescent="0.2">
      <c r="A157" s="9">
        <v>810152</v>
      </c>
      <c r="B157" s="10" t="s">
        <v>253</v>
      </c>
      <c r="C157" s="22">
        <v>197</v>
      </c>
      <c r="D157" s="22">
        <v>52</v>
      </c>
      <c r="E157" s="22">
        <v>283</v>
      </c>
      <c r="F157" s="22">
        <v>532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63</v>
      </c>
      <c r="D158" s="22">
        <v>3</v>
      </c>
      <c r="E158" s="22">
        <v>1998</v>
      </c>
      <c r="F158" s="22">
        <v>2064</v>
      </c>
    </row>
    <row r="159" spans="1:6" s="1" customFormat="1" x14ac:dyDescent="0.2">
      <c r="A159" s="9">
        <v>810169</v>
      </c>
      <c r="B159" s="10" t="s">
        <v>17</v>
      </c>
      <c r="C159" s="22">
        <v>268</v>
      </c>
      <c r="D159" s="22">
        <v>0</v>
      </c>
      <c r="E159" s="22">
        <v>1339</v>
      </c>
      <c r="F159" s="22">
        <v>1607</v>
      </c>
    </row>
    <row r="160" spans="1:6" s="1" customFormat="1" x14ac:dyDescent="0.2">
      <c r="A160" s="9">
        <v>810192</v>
      </c>
      <c r="B160" s="10" t="s">
        <v>43</v>
      </c>
      <c r="C160" s="22">
        <v>116</v>
      </c>
      <c r="D160" s="22">
        <v>0</v>
      </c>
      <c r="E160" s="22">
        <v>1291</v>
      </c>
      <c r="F160" s="22">
        <v>1407</v>
      </c>
    </row>
    <row r="161" spans="1:6" s="8" customFormat="1" x14ac:dyDescent="0.2">
      <c r="A161" s="9">
        <v>810304</v>
      </c>
      <c r="B161" s="10" t="s">
        <v>254</v>
      </c>
      <c r="C161" s="22">
        <v>46</v>
      </c>
      <c r="D161" s="22">
        <v>1</v>
      </c>
      <c r="E161" s="22">
        <v>329</v>
      </c>
      <c r="F161" s="22">
        <v>376</v>
      </c>
    </row>
    <row r="162" spans="1:6" s="8" customFormat="1" ht="12.75" customHeight="1" x14ac:dyDescent="0.2">
      <c r="A162" s="161" t="s">
        <v>44</v>
      </c>
      <c r="B162" s="161"/>
      <c r="C162" s="21">
        <v>2684</v>
      </c>
      <c r="D162" s="21">
        <v>61190</v>
      </c>
      <c r="E162" s="21">
        <v>136</v>
      </c>
      <c r="F162" s="21">
        <v>64010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2684</v>
      </c>
      <c r="D163" s="22">
        <v>61190</v>
      </c>
      <c r="E163" s="22">
        <v>136</v>
      </c>
      <c r="F163" s="22">
        <v>64010</v>
      </c>
    </row>
    <row r="164" spans="1:6" s="8" customFormat="1" ht="12.75" customHeight="1" x14ac:dyDescent="0.2">
      <c r="A164" s="37"/>
      <c r="B164" s="37" t="s">
        <v>45</v>
      </c>
      <c r="C164" s="24">
        <v>2356267</v>
      </c>
      <c r="D164" s="24">
        <v>328072</v>
      </c>
      <c r="E164" s="24">
        <v>395446</v>
      </c>
      <c r="F164" s="24">
        <v>3079785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8" customFormat="1" ht="12.75" hidden="1" customHeight="1" x14ac:dyDescent="0.2">
      <c r="A174" s="55"/>
      <c r="B174" s="55"/>
      <c r="C174" s="53"/>
      <c r="D174" s="53"/>
      <c r="E174" s="53"/>
      <c r="F174" s="53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05">
        <v>2751309</v>
      </c>
      <c r="D200" s="106">
        <v>352174</v>
      </c>
      <c r="E200" s="106">
        <v>472451</v>
      </c>
      <c r="F200" s="107">
        <v>3575934</v>
      </c>
    </row>
    <row r="201" spans="1:6" x14ac:dyDescent="0.2">
      <c r="B201" s="45"/>
      <c r="C201" s="15"/>
      <c r="D201" s="15"/>
      <c r="E201" s="15"/>
      <c r="F201" s="15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47EA3D1F-CC6A-4841-925F-C10C359A888F}"/>
  <customSheetViews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2:B12"/>
    <mergeCell ref="A6:F6"/>
    <mergeCell ref="B7:C7"/>
    <mergeCell ref="A8:F8"/>
    <mergeCell ref="A9:A11"/>
    <mergeCell ref="B9:B11"/>
  </mergeCells>
  <conditionalFormatting sqref="C12:F164">
    <cfRule type="cellIs" dxfId="3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6"/>
  <sheetViews>
    <sheetView view="pageBreakPreview" zoomScale="85" zoomScaleNormal="65" zoomScaleSheetLayoutView="85" workbookViewId="0">
      <pane xSplit="2" ySplit="11" topLeftCell="C153" activePane="bottomRight" state="frozen"/>
      <selection activeCell="H9" sqref="H9:H11"/>
      <selection pane="topRight" activeCell="H9" sqref="H9:H11"/>
      <selection pane="bottomLeft" activeCell="H9" sqref="H9:H11"/>
      <selection pane="bottomRight" activeCell="H164" sqref="H16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4" width="9.140625" style="4" customWidth="1"/>
    <col min="16325" max="16384" width="9.140625" style="4"/>
  </cols>
  <sheetData>
    <row r="1" spans="1:6" x14ac:dyDescent="0.2">
      <c r="A1" s="162" t="s">
        <v>155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302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53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5</v>
      </c>
      <c r="D9" s="163"/>
      <c r="E9" s="163"/>
      <c r="F9" s="163" t="s">
        <v>107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0.2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9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s="8" customFormat="1" ht="12.75" customHeight="1" x14ac:dyDescent="0.2">
      <c r="A15" s="161" t="s">
        <v>7</v>
      </c>
      <c r="B15" s="16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0</v>
      </c>
      <c r="E16" s="11">
        <v>0</v>
      </c>
      <c r="F16" s="109">
        <v>0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9">
        <v>0</v>
      </c>
    </row>
    <row r="18" spans="1:6" s="8" customFormat="1" ht="12.75" customHeight="1" x14ac:dyDescent="0.2">
      <c r="A18" s="161" t="s">
        <v>8</v>
      </c>
      <c r="B18" s="16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176</v>
      </c>
      <c r="C19" s="11">
        <v>0</v>
      </c>
      <c r="D19" s="11">
        <v>0</v>
      </c>
      <c r="E19" s="11">
        <v>0</v>
      </c>
      <c r="F19" s="109">
        <v>0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s="8" customFormat="1" ht="12.75" customHeight="1" x14ac:dyDescent="0.2">
      <c r="A22" s="161" t="s">
        <v>9</v>
      </c>
      <c r="B22" s="16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9">
        <v>0</v>
      </c>
    </row>
    <row r="24" spans="1:6" s="8" customFormat="1" ht="12.75" customHeight="1" x14ac:dyDescent="0.2">
      <c r="A24" s="161" t="s">
        <v>10</v>
      </c>
      <c r="B24" s="16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9">
        <v>0</v>
      </c>
    </row>
    <row r="26" spans="1:6" s="1" customFormat="1" x14ac:dyDescent="0.2">
      <c r="A26" s="9">
        <v>810040</v>
      </c>
      <c r="B26" s="10" t="s">
        <v>181</v>
      </c>
      <c r="C26" s="11">
        <v>0</v>
      </c>
      <c r="D26" s="11">
        <v>0</v>
      </c>
      <c r="E26" s="11">
        <v>0</v>
      </c>
      <c r="F26" s="109">
        <v>0</v>
      </c>
    </row>
    <row r="27" spans="1:6" s="8" customFormat="1" ht="12.75" customHeight="1" x14ac:dyDescent="0.2">
      <c r="A27" s="161" t="s">
        <v>11</v>
      </c>
      <c r="B27" s="16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182</v>
      </c>
      <c r="C28" s="11">
        <v>0</v>
      </c>
      <c r="D28" s="11">
        <v>0</v>
      </c>
      <c r="E28" s="11">
        <v>0</v>
      </c>
      <c r="F28" s="109">
        <v>0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s="8" customFormat="1" ht="12.75" customHeight="1" x14ac:dyDescent="0.2">
      <c r="A30" s="161" t="s">
        <v>12</v>
      </c>
      <c r="B30" s="16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9">
        <v>0</v>
      </c>
    </row>
    <row r="32" spans="1:6" s="1" customFormat="1" x14ac:dyDescent="0.2">
      <c r="A32" s="9">
        <v>810062</v>
      </c>
      <c r="B32" s="10" t="s">
        <v>185</v>
      </c>
      <c r="C32" s="11">
        <v>0</v>
      </c>
      <c r="D32" s="11">
        <v>0</v>
      </c>
      <c r="E32" s="11">
        <v>0</v>
      </c>
      <c r="F32" s="109">
        <v>0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61" t="s">
        <v>13</v>
      </c>
      <c r="B34" s="161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0</v>
      </c>
      <c r="D35" s="11">
        <v>0</v>
      </c>
      <c r="E35" s="11">
        <v>0</v>
      </c>
      <c r="F35" s="109">
        <v>0</v>
      </c>
    </row>
    <row r="36" spans="1:6" s="1" customFormat="1" x14ac:dyDescent="0.2">
      <c r="A36" s="9">
        <v>810073</v>
      </c>
      <c r="B36" s="10" t="s">
        <v>187</v>
      </c>
      <c r="C36" s="11">
        <v>0</v>
      </c>
      <c r="D36" s="11">
        <v>0</v>
      </c>
      <c r="E36" s="11">
        <v>0</v>
      </c>
      <c r="F36" s="109">
        <v>0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9">
        <v>0</v>
      </c>
    </row>
    <row r="38" spans="1:6" s="1" customFormat="1" x14ac:dyDescent="0.2">
      <c r="A38" s="9">
        <v>810076</v>
      </c>
      <c r="B38" s="10" t="s">
        <v>189</v>
      </c>
      <c r="C38" s="11">
        <v>0</v>
      </c>
      <c r="D38" s="11">
        <v>0</v>
      </c>
      <c r="E38" s="11">
        <v>0</v>
      </c>
      <c r="F38" s="109">
        <v>0</v>
      </c>
    </row>
    <row r="39" spans="1:6" s="1" customFormat="1" ht="12.75" customHeight="1" x14ac:dyDescent="0.2">
      <c r="A39" s="161" t="s">
        <v>14</v>
      </c>
      <c r="B39" s="161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0</v>
      </c>
      <c r="D40" s="11">
        <v>0</v>
      </c>
      <c r="E40" s="11">
        <v>0</v>
      </c>
      <c r="F40" s="109">
        <v>0</v>
      </c>
    </row>
    <row r="41" spans="1:6" s="1" customFormat="1" ht="12.75" customHeight="1" x14ac:dyDescent="0.2">
      <c r="A41" s="161" t="s">
        <v>15</v>
      </c>
      <c r="B41" s="161"/>
      <c r="C41" s="7">
        <v>92063111.650000006</v>
      </c>
      <c r="D41" s="7">
        <v>30697756.210000001</v>
      </c>
      <c r="E41" s="7">
        <v>9802087.5600000005</v>
      </c>
      <c r="F41" s="7">
        <v>132562955.42000002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9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s="1" customFormat="1" x14ac:dyDescent="0.2">
      <c r="A45" s="9">
        <v>810154</v>
      </c>
      <c r="B45" s="10" t="s">
        <v>194</v>
      </c>
      <c r="C45" s="11">
        <v>92063111.650000006</v>
      </c>
      <c r="D45" s="11">
        <v>30697756.210000001</v>
      </c>
      <c r="E45" s="11">
        <v>9802087.5600000005</v>
      </c>
      <c r="F45" s="109">
        <v>132562955.42000002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0</v>
      </c>
      <c r="D47" s="11">
        <v>0</v>
      </c>
      <c r="E47" s="11">
        <v>0</v>
      </c>
      <c r="F47" s="109">
        <v>0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61" t="s">
        <v>16</v>
      </c>
      <c r="B53" s="161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199</v>
      </c>
      <c r="C54" s="11">
        <v>0</v>
      </c>
      <c r="D54" s="11">
        <v>0</v>
      </c>
      <c r="E54" s="11">
        <v>0</v>
      </c>
      <c r="F54" s="109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s="1" customFormat="1" ht="12.75" customHeight="1" x14ac:dyDescent="0.2">
      <c r="A59" s="161" t="s">
        <v>19</v>
      </c>
      <c r="B59" s="161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9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s="1" customFormat="1" ht="12.75" customHeight="1" x14ac:dyDescent="0.2">
      <c r="A64" s="161" t="s">
        <v>22</v>
      </c>
      <c r="B64" s="161"/>
      <c r="C64" s="7">
        <v>16132999.75</v>
      </c>
      <c r="D64" s="7">
        <v>143358.42000000001</v>
      </c>
      <c r="E64" s="7">
        <v>396757.53</v>
      </c>
      <c r="F64" s="7">
        <v>16673115.699999999</v>
      </c>
    </row>
    <row r="65" spans="1:6" s="1" customFormat="1" x14ac:dyDescent="0.2">
      <c r="A65" s="9">
        <v>810090</v>
      </c>
      <c r="B65" s="10" t="s">
        <v>202</v>
      </c>
      <c r="C65" s="11">
        <v>0</v>
      </c>
      <c r="D65" s="11">
        <v>0</v>
      </c>
      <c r="E65" s="11">
        <v>0</v>
      </c>
      <c r="F65" s="109">
        <v>0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9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s="1" customFormat="1" x14ac:dyDescent="0.2">
      <c r="A68" s="9">
        <v>810139</v>
      </c>
      <c r="B68" s="10" t="s">
        <v>205</v>
      </c>
      <c r="C68" s="11">
        <v>16132999.75</v>
      </c>
      <c r="D68" s="11">
        <v>143358.42000000001</v>
      </c>
      <c r="E68" s="11">
        <v>396757.53</v>
      </c>
      <c r="F68" s="109">
        <v>16673115.699999999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61" t="s">
        <v>23</v>
      </c>
      <c r="B70" s="161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9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s="1" customFormat="1" x14ac:dyDescent="0.2">
      <c r="A74" s="9">
        <v>810184</v>
      </c>
      <c r="B74" s="10" t="s">
        <v>208</v>
      </c>
      <c r="C74" s="11">
        <v>0</v>
      </c>
      <c r="D74" s="11">
        <v>0</v>
      </c>
      <c r="E74" s="11">
        <v>0</v>
      </c>
      <c r="F74" s="109">
        <v>0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1" customFormat="1" ht="12.75" customHeight="1" x14ac:dyDescent="0.2">
      <c r="A80" s="161" t="s">
        <v>26</v>
      </c>
      <c r="B80" s="161"/>
      <c r="C80" s="7">
        <v>177525745.59</v>
      </c>
      <c r="D80" s="7">
        <v>709640.48</v>
      </c>
      <c r="E80" s="7">
        <v>2759612.0900000003</v>
      </c>
      <c r="F80" s="7">
        <v>180994998.16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9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6" s="1" customFormat="1" x14ac:dyDescent="0.2">
      <c r="A88" s="9">
        <v>810104</v>
      </c>
      <c r="B88" s="10" t="s">
        <v>218</v>
      </c>
      <c r="C88" s="11">
        <v>95981589.769999996</v>
      </c>
      <c r="D88" s="11">
        <v>54512.75</v>
      </c>
      <c r="E88" s="11">
        <v>935137.94</v>
      </c>
      <c r="F88" s="109">
        <v>96971240.459999993</v>
      </c>
    </row>
    <row r="89" spans="1:6" s="1" customFormat="1" x14ac:dyDescent="0.2">
      <c r="A89" s="9">
        <v>810105</v>
      </c>
      <c r="B89" s="10" t="s">
        <v>219</v>
      </c>
      <c r="C89" s="11">
        <v>66791721.82</v>
      </c>
      <c r="D89" s="11">
        <v>233.73</v>
      </c>
      <c r="E89" s="11">
        <v>1260122.55</v>
      </c>
      <c r="F89" s="109">
        <v>68052078.099999994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6" s="1" customFormat="1" x14ac:dyDescent="0.2">
      <c r="A91" s="9">
        <v>810144</v>
      </c>
      <c r="B91" s="10" t="s">
        <v>221</v>
      </c>
      <c r="C91" s="11">
        <v>14752434</v>
      </c>
      <c r="D91" s="11">
        <v>654894</v>
      </c>
      <c r="E91" s="11">
        <v>564351.60000000009</v>
      </c>
      <c r="F91" s="109">
        <v>15971679.6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s="1" customFormat="1" x14ac:dyDescent="0.2">
      <c r="A95" s="9">
        <v>810196</v>
      </c>
      <c r="B95" s="10" t="s">
        <v>316</v>
      </c>
      <c r="C95" s="11">
        <v>0</v>
      </c>
      <c r="D95" s="11">
        <v>0</v>
      </c>
      <c r="E95" s="11">
        <v>0</v>
      </c>
      <c r="F95" s="109">
        <v>0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61" t="s">
        <v>28</v>
      </c>
      <c r="B102" s="161"/>
      <c r="C102" s="7">
        <v>2786354</v>
      </c>
      <c r="D102" s="7">
        <v>2481322</v>
      </c>
      <c r="E102" s="7">
        <v>2479066.7999999998</v>
      </c>
      <c r="F102" s="7">
        <v>7746742.7999999998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2786354</v>
      </c>
      <c r="D105" s="11">
        <v>2481322</v>
      </c>
      <c r="E105" s="11">
        <v>2479066.7999999998</v>
      </c>
      <c r="F105" s="109">
        <v>7746742.7999999998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s="1" customFormat="1" ht="12.75" customHeight="1" x14ac:dyDescent="0.2">
      <c r="A110" s="161" t="s">
        <v>30</v>
      </c>
      <c r="B110" s="16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9">
        <v>0</v>
      </c>
    </row>
    <row r="113" spans="1:6" s="1" customFormat="1" ht="12.75" customHeight="1" x14ac:dyDescent="0.2">
      <c r="A113" s="161" t="s">
        <v>31</v>
      </c>
      <c r="B113" s="161"/>
      <c r="C113" s="7">
        <v>15810932.380000001</v>
      </c>
      <c r="D113" s="7">
        <v>251433</v>
      </c>
      <c r="E113" s="7">
        <v>358816.58</v>
      </c>
      <c r="F113" s="7">
        <v>16421181.960000001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15810932.380000001</v>
      </c>
      <c r="D114" s="11">
        <v>251433</v>
      </c>
      <c r="E114" s="11">
        <v>358816.58</v>
      </c>
      <c r="F114" s="109">
        <v>16421181.960000001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s="1" customFormat="1" ht="12.75" customHeight="1" x14ac:dyDescent="0.2">
      <c r="A118" s="161" t="s">
        <v>34</v>
      </c>
      <c r="B118" s="161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232</v>
      </c>
      <c r="C119" s="11">
        <v>0</v>
      </c>
      <c r="D119" s="11">
        <v>0</v>
      </c>
      <c r="E119" s="11">
        <v>0</v>
      </c>
      <c r="F119" s="109">
        <v>0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s="1" customFormat="1" ht="12.75" customHeight="1" x14ac:dyDescent="0.2">
      <c r="A121" s="161" t="s">
        <v>35</v>
      </c>
      <c r="B121" s="161"/>
      <c r="C121" s="7">
        <v>85097890.520000011</v>
      </c>
      <c r="D121" s="7">
        <v>7853647.1399999997</v>
      </c>
      <c r="E121" s="7">
        <v>7528278.8300000001</v>
      </c>
      <c r="F121" s="7">
        <v>100479816.49000001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9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s="1" customFormat="1" x14ac:dyDescent="0.2">
      <c r="A130" s="9">
        <v>810124</v>
      </c>
      <c r="B130" s="10" t="s">
        <v>242</v>
      </c>
      <c r="C130" s="11">
        <v>79831181.040000007</v>
      </c>
      <c r="D130" s="11">
        <v>7603681.2199999997</v>
      </c>
      <c r="E130" s="11">
        <v>7346961.4299999997</v>
      </c>
      <c r="F130" s="109">
        <v>94781823.689999998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6" s="1" customFormat="1" x14ac:dyDescent="0.2">
      <c r="A133" s="9">
        <v>810148</v>
      </c>
      <c r="B133" s="10" t="s">
        <v>245</v>
      </c>
      <c r="C133" s="11">
        <v>5266709.4800000004</v>
      </c>
      <c r="D133" s="11">
        <v>249965.92</v>
      </c>
      <c r="E133" s="11">
        <v>181317.4</v>
      </c>
      <c r="F133" s="109">
        <v>5697992.8000000007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s="1" customFormat="1" x14ac:dyDescent="0.2">
      <c r="A154" s="161" t="s">
        <v>41</v>
      </c>
      <c r="B154" s="161"/>
      <c r="C154" s="7">
        <v>42831246.700000003</v>
      </c>
      <c r="D154" s="7">
        <v>26651586.07</v>
      </c>
      <c r="E154" s="7">
        <v>68374165.519999996</v>
      </c>
      <c r="F154" s="7">
        <v>137856998.29000002</v>
      </c>
    </row>
    <row r="155" spans="1:6" s="1" customFormat="1" x14ac:dyDescent="0.2">
      <c r="A155" s="9">
        <v>810006</v>
      </c>
      <c r="B155" s="10" t="s">
        <v>251</v>
      </c>
      <c r="C155" s="11">
        <v>0</v>
      </c>
      <c r="D155" s="11">
        <v>0</v>
      </c>
      <c r="E155" s="11">
        <v>0</v>
      </c>
      <c r="F155" s="109">
        <v>0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s="1" customFormat="1" x14ac:dyDescent="0.2">
      <c r="A157" s="9">
        <v>810152</v>
      </c>
      <c r="B157" s="10" t="s">
        <v>253</v>
      </c>
      <c r="C157" s="11">
        <v>42831246.700000003</v>
      </c>
      <c r="D157" s="11">
        <v>26651586.07</v>
      </c>
      <c r="E157" s="11">
        <v>68374165.519999996</v>
      </c>
      <c r="F157" s="109">
        <v>137856998.29000002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6" s="8" customFormat="1" ht="12.75" customHeight="1" x14ac:dyDescent="0.2">
      <c r="A162" s="161" t="s">
        <v>44</v>
      </c>
      <c r="B162" s="161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9">
        <v>0</v>
      </c>
    </row>
    <row r="164" spans="1:6" s="8" customFormat="1" ht="12.75" customHeight="1" x14ac:dyDescent="0.2">
      <c r="A164" s="37"/>
      <c r="B164" s="37" t="s">
        <v>45</v>
      </c>
      <c r="C164" s="13">
        <v>432248280.58999997</v>
      </c>
      <c r="D164" s="13">
        <v>68788743.319999993</v>
      </c>
      <c r="E164" s="13">
        <v>91698784.909999996</v>
      </c>
      <c r="F164" s="13">
        <v>592735808.81999993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A000000}"/>
  <customSheetViews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  <mergeCell ref="A53:B53"/>
    <mergeCell ref="A59:B59"/>
    <mergeCell ref="A64:B64"/>
    <mergeCell ref="A70:B70"/>
    <mergeCell ref="A80:B8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3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56" activePane="bottomRight" state="frozen"/>
      <selection activeCell="H9" sqref="H9:H11"/>
      <selection pane="topRight" activeCell="H9" sqref="H9:H11"/>
      <selection pane="bottomLeft" activeCell="H9" sqref="H9:H11"/>
      <selection pane="bottomRight" activeCell="I161" sqref="I161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21" width="9.140625" style="4"/>
    <col min="122" max="122" width="60" style="4" customWidth="1"/>
    <col min="123" max="138" width="9.140625" style="4" customWidth="1"/>
    <col min="139" max="139" width="3.28515625" style="4" customWidth="1"/>
    <col min="140" max="146" width="9.140625" style="4" customWidth="1"/>
    <col min="147" max="147" width="10" style="4" customWidth="1"/>
    <col min="148" max="150" width="9.140625" style="4" customWidth="1"/>
    <col min="151" max="151" width="10.28515625" style="4" customWidth="1"/>
    <col min="152" max="152" width="9.7109375" style="4" customWidth="1"/>
    <col min="153" max="377" width="9.140625" style="4"/>
    <col min="378" max="378" width="60" style="4" customWidth="1"/>
    <col min="379" max="394" width="9.140625" style="4" customWidth="1"/>
    <col min="395" max="395" width="3.28515625" style="4" customWidth="1"/>
    <col min="396" max="402" width="9.140625" style="4" customWidth="1"/>
    <col min="403" max="403" width="10" style="4" customWidth="1"/>
    <col min="404" max="406" width="9.140625" style="4" customWidth="1"/>
    <col min="407" max="407" width="10.28515625" style="4" customWidth="1"/>
    <col min="408" max="408" width="9.7109375" style="4" customWidth="1"/>
    <col min="409" max="633" width="9.140625" style="4"/>
    <col min="634" max="634" width="60" style="4" customWidth="1"/>
    <col min="635" max="650" width="9.140625" style="4" customWidth="1"/>
    <col min="651" max="651" width="3.28515625" style="4" customWidth="1"/>
    <col min="652" max="658" width="9.140625" style="4" customWidth="1"/>
    <col min="659" max="659" width="10" style="4" customWidth="1"/>
    <col min="660" max="662" width="9.140625" style="4" customWidth="1"/>
    <col min="663" max="663" width="10.28515625" style="4" customWidth="1"/>
    <col min="664" max="664" width="9.7109375" style="4" customWidth="1"/>
    <col min="665" max="889" width="9.140625" style="4"/>
    <col min="890" max="890" width="60" style="4" customWidth="1"/>
    <col min="891" max="906" width="9.140625" style="4" customWidth="1"/>
    <col min="907" max="907" width="3.28515625" style="4" customWidth="1"/>
    <col min="908" max="914" width="9.140625" style="4" customWidth="1"/>
    <col min="915" max="915" width="10" style="4" customWidth="1"/>
    <col min="916" max="918" width="9.140625" style="4" customWidth="1"/>
    <col min="919" max="919" width="10.28515625" style="4" customWidth="1"/>
    <col min="920" max="920" width="9.7109375" style="4" customWidth="1"/>
    <col min="921" max="1145" width="9.140625" style="4"/>
    <col min="1146" max="1146" width="60" style="4" customWidth="1"/>
    <col min="1147" max="1162" width="9.140625" style="4" customWidth="1"/>
    <col min="1163" max="1163" width="3.28515625" style="4" customWidth="1"/>
    <col min="1164" max="1170" width="9.140625" style="4" customWidth="1"/>
    <col min="1171" max="1171" width="10" style="4" customWidth="1"/>
    <col min="1172" max="1174" width="9.140625" style="4" customWidth="1"/>
    <col min="1175" max="1175" width="10.28515625" style="4" customWidth="1"/>
    <col min="1176" max="1176" width="9.7109375" style="4" customWidth="1"/>
    <col min="1177" max="1401" width="9.140625" style="4"/>
    <col min="1402" max="1402" width="60" style="4" customWidth="1"/>
    <col min="1403" max="1418" width="9.140625" style="4" customWidth="1"/>
    <col min="1419" max="1419" width="3.28515625" style="4" customWidth="1"/>
    <col min="1420" max="1426" width="9.140625" style="4" customWidth="1"/>
    <col min="1427" max="1427" width="10" style="4" customWidth="1"/>
    <col min="1428" max="1430" width="9.140625" style="4" customWidth="1"/>
    <col min="1431" max="1431" width="10.28515625" style="4" customWidth="1"/>
    <col min="1432" max="1432" width="9.7109375" style="4" customWidth="1"/>
    <col min="1433" max="1657" width="9.140625" style="4"/>
    <col min="1658" max="1658" width="60" style="4" customWidth="1"/>
    <col min="1659" max="1674" width="9.140625" style="4" customWidth="1"/>
    <col min="1675" max="1675" width="3.28515625" style="4" customWidth="1"/>
    <col min="1676" max="1682" width="9.140625" style="4" customWidth="1"/>
    <col min="1683" max="1683" width="10" style="4" customWidth="1"/>
    <col min="1684" max="1686" width="9.140625" style="4" customWidth="1"/>
    <col min="1687" max="1687" width="10.28515625" style="4" customWidth="1"/>
    <col min="1688" max="1688" width="9.7109375" style="4" customWidth="1"/>
    <col min="1689" max="1913" width="9.140625" style="4"/>
    <col min="1914" max="1914" width="60" style="4" customWidth="1"/>
    <col min="1915" max="1930" width="9.140625" style="4" customWidth="1"/>
    <col min="1931" max="1931" width="3.28515625" style="4" customWidth="1"/>
    <col min="1932" max="1938" width="9.140625" style="4" customWidth="1"/>
    <col min="1939" max="1939" width="10" style="4" customWidth="1"/>
    <col min="1940" max="1942" width="9.140625" style="4" customWidth="1"/>
    <col min="1943" max="1943" width="10.28515625" style="4" customWidth="1"/>
    <col min="1944" max="1944" width="9.7109375" style="4" customWidth="1"/>
    <col min="1945" max="2169" width="9.140625" style="4"/>
    <col min="2170" max="2170" width="60" style="4" customWidth="1"/>
    <col min="2171" max="2186" width="9.140625" style="4" customWidth="1"/>
    <col min="2187" max="2187" width="3.28515625" style="4" customWidth="1"/>
    <col min="2188" max="2194" width="9.140625" style="4" customWidth="1"/>
    <col min="2195" max="2195" width="10" style="4" customWidth="1"/>
    <col min="2196" max="2198" width="9.140625" style="4" customWidth="1"/>
    <col min="2199" max="2199" width="10.28515625" style="4" customWidth="1"/>
    <col min="2200" max="2200" width="9.7109375" style="4" customWidth="1"/>
    <col min="2201" max="2425" width="9.140625" style="4"/>
    <col min="2426" max="2426" width="60" style="4" customWidth="1"/>
    <col min="2427" max="2442" width="9.140625" style="4" customWidth="1"/>
    <col min="2443" max="2443" width="3.28515625" style="4" customWidth="1"/>
    <col min="2444" max="2450" width="9.140625" style="4" customWidth="1"/>
    <col min="2451" max="2451" width="10" style="4" customWidth="1"/>
    <col min="2452" max="2454" width="9.140625" style="4" customWidth="1"/>
    <col min="2455" max="2455" width="10.28515625" style="4" customWidth="1"/>
    <col min="2456" max="2456" width="9.7109375" style="4" customWidth="1"/>
    <col min="2457" max="2681" width="9.140625" style="4"/>
    <col min="2682" max="2682" width="60" style="4" customWidth="1"/>
    <col min="2683" max="2698" width="9.140625" style="4" customWidth="1"/>
    <col min="2699" max="2699" width="3.28515625" style="4" customWidth="1"/>
    <col min="2700" max="2706" width="9.140625" style="4" customWidth="1"/>
    <col min="2707" max="2707" width="10" style="4" customWidth="1"/>
    <col min="2708" max="2710" width="9.140625" style="4" customWidth="1"/>
    <col min="2711" max="2711" width="10.28515625" style="4" customWidth="1"/>
    <col min="2712" max="2712" width="9.7109375" style="4" customWidth="1"/>
    <col min="2713" max="2937" width="9.140625" style="4"/>
    <col min="2938" max="2938" width="60" style="4" customWidth="1"/>
    <col min="2939" max="2954" width="9.140625" style="4" customWidth="1"/>
    <col min="2955" max="2955" width="3.28515625" style="4" customWidth="1"/>
    <col min="2956" max="2962" width="9.140625" style="4" customWidth="1"/>
    <col min="2963" max="2963" width="10" style="4" customWidth="1"/>
    <col min="2964" max="2966" width="9.140625" style="4" customWidth="1"/>
    <col min="2967" max="2967" width="10.28515625" style="4" customWidth="1"/>
    <col min="2968" max="2968" width="9.7109375" style="4" customWidth="1"/>
    <col min="2969" max="3193" width="9.140625" style="4"/>
    <col min="3194" max="3194" width="60" style="4" customWidth="1"/>
    <col min="3195" max="3210" width="9.140625" style="4" customWidth="1"/>
    <col min="3211" max="3211" width="3.28515625" style="4" customWidth="1"/>
    <col min="3212" max="3218" width="9.140625" style="4" customWidth="1"/>
    <col min="3219" max="3219" width="10" style="4" customWidth="1"/>
    <col min="3220" max="3222" width="9.140625" style="4" customWidth="1"/>
    <col min="3223" max="3223" width="10.28515625" style="4" customWidth="1"/>
    <col min="3224" max="3224" width="9.7109375" style="4" customWidth="1"/>
    <col min="3225" max="3449" width="9.140625" style="4"/>
    <col min="3450" max="3450" width="60" style="4" customWidth="1"/>
    <col min="3451" max="3466" width="9.140625" style="4" customWidth="1"/>
    <col min="3467" max="3467" width="3.28515625" style="4" customWidth="1"/>
    <col min="3468" max="3474" width="9.140625" style="4" customWidth="1"/>
    <col min="3475" max="3475" width="10" style="4" customWidth="1"/>
    <col min="3476" max="3478" width="9.140625" style="4" customWidth="1"/>
    <col min="3479" max="3479" width="10.28515625" style="4" customWidth="1"/>
    <col min="3480" max="3480" width="9.7109375" style="4" customWidth="1"/>
    <col min="3481" max="3705" width="9.140625" style="4"/>
    <col min="3706" max="3706" width="60" style="4" customWidth="1"/>
    <col min="3707" max="3722" width="9.140625" style="4" customWidth="1"/>
    <col min="3723" max="3723" width="3.28515625" style="4" customWidth="1"/>
    <col min="3724" max="3730" width="9.140625" style="4" customWidth="1"/>
    <col min="3731" max="3731" width="10" style="4" customWidth="1"/>
    <col min="3732" max="3734" width="9.140625" style="4" customWidth="1"/>
    <col min="3735" max="3735" width="10.28515625" style="4" customWidth="1"/>
    <col min="3736" max="3736" width="9.7109375" style="4" customWidth="1"/>
    <col min="3737" max="3961" width="9.140625" style="4"/>
    <col min="3962" max="3962" width="60" style="4" customWidth="1"/>
    <col min="3963" max="3978" width="9.140625" style="4" customWidth="1"/>
    <col min="3979" max="3979" width="3.28515625" style="4" customWidth="1"/>
    <col min="3980" max="3986" width="9.140625" style="4" customWidth="1"/>
    <col min="3987" max="3987" width="10" style="4" customWidth="1"/>
    <col min="3988" max="3990" width="9.140625" style="4" customWidth="1"/>
    <col min="3991" max="3991" width="10.28515625" style="4" customWidth="1"/>
    <col min="3992" max="3992" width="9.7109375" style="4" customWidth="1"/>
    <col min="3993" max="4217" width="9.140625" style="4"/>
    <col min="4218" max="4218" width="60" style="4" customWidth="1"/>
    <col min="4219" max="4234" width="9.140625" style="4" customWidth="1"/>
    <col min="4235" max="4235" width="3.28515625" style="4" customWidth="1"/>
    <col min="4236" max="4242" width="9.140625" style="4" customWidth="1"/>
    <col min="4243" max="4243" width="10" style="4" customWidth="1"/>
    <col min="4244" max="4246" width="9.140625" style="4" customWidth="1"/>
    <col min="4247" max="4247" width="10.28515625" style="4" customWidth="1"/>
    <col min="4248" max="4248" width="9.7109375" style="4" customWidth="1"/>
    <col min="4249" max="4473" width="9.140625" style="4"/>
    <col min="4474" max="4474" width="60" style="4" customWidth="1"/>
    <col min="4475" max="4490" width="9.140625" style="4" customWidth="1"/>
    <col min="4491" max="4491" width="3.28515625" style="4" customWidth="1"/>
    <col min="4492" max="4498" width="9.140625" style="4" customWidth="1"/>
    <col min="4499" max="4499" width="10" style="4" customWidth="1"/>
    <col min="4500" max="4502" width="9.140625" style="4" customWidth="1"/>
    <col min="4503" max="4503" width="10.28515625" style="4" customWidth="1"/>
    <col min="4504" max="4504" width="9.7109375" style="4" customWidth="1"/>
    <col min="4505" max="4729" width="9.140625" style="4"/>
    <col min="4730" max="4730" width="60" style="4" customWidth="1"/>
    <col min="4731" max="4746" width="9.140625" style="4" customWidth="1"/>
    <col min="4747" max="4747" width="3.28515625" style="4" customWidth="1"/>
    <col min="4748" max="4754" width="9.140625" style="4" customWidth="1"/>
    <col min="4755" max="4755" width="10" style="4" customWidth="1"/>
    <col min="4756" max="4758" width="9.140625" style="4" customWidth="1"/>
    <col min="4759" max="4759" width="10.28515625" style="4" customWidth="1"/>
    <col min="4760" max="4760" width="9.7109375" style="4" customWidth="1"/>
    <col min="4761" max="4985" width="9.140625" style="4"/>
    <col min="4986" max="4986" width="60" style="4" customWidth="1"/>
    <col min="4987" max="5002" width="9.140625" style="4" customWidth="1"/>
    <col min="5003" max="5003" width="3.28515625" style="4" customWidth="1"/>
    <col min="5004" max="5010" width="9.140625" style="4" customWidth="1"/>
    <col min="5011" max="5011" width="10" style="4" customWidth="1"/>
    <col min="5012" max="5014" width="9.140625" style="4" customWidth="1"/>
    <col min="5015" max="5015" width="10.28515625" style="4" customWidth="1"/>
    <col min="5016" max="5016" width="9.7109375" style="4" customWidth="1"/>
    <col min="5017" max="5241" width="9.140625" style="4"/>
    <col min="5242" max="5242" width="60" style="4" customWidth="1"/>
    <col min="5243" max="5258" width="9.140625" style="4" customWidth="1"/>
    <col min="5259" max="5259" width="3.28515625" style="4" customWidth="1"/>
    <col min="5260" max="5266" width="9.140625" style="4" customWidth="1"/>
    <col min="5267" max="5267" width="10" style="4" customWidth="1"/>
    <col min="5268" max="5270" width="9.140625" style="4" customWidth="1"/>
    <col min="5271" max="5271" width="10.28515625" style="4" customWidth="1"/>
    <col min="5272" max="5272" width="9.7109375" style="4" customWidth="1"/>
    <col min="5273" max="5497" width="9.140625" style="4"/>
    <col min="5498" max="5498" width="60" style="4" customWidth="1"/>
    <col min="5499" max="5514" width="9.140625" style="4" customWidth="1"/>
    <col min="5515" max="5515" width="3.28515625" style="4" customWidth="1"/>
    <col min="5516" max="5522" width="9.140625" style="4" customWidth="1"/>
    <col min="5523" max="5523" width="10" style="4" customWidth="1"/>
    <col min="5524" max="5526" width="9.140625" style="4" customWidth="1"/>
    <col min="5527" max="5527" width="10.28515625" style="4" customWidth="1"/>
    <col min="5528" max="5528" width="9.7109375" style="4" customWidth="1"/>
    <col min="5529" max="5753" width="9.140625" style="4"/>
    <col min="5754" max="5754" width="60" style="4" customWidth="1"/>
    <col min="5755" max="5770" width="9.140625" style="4" customWidth="1"/>
    <col min="5771" max="5771" width="3.28515625" style="4" customWidth="1"/>
    <col min="5772" max="5778" width="9.140625" style="4" customWidth="1"/>
    <col min="5779" max="5779" width="10" style="4" customWidth="1"/>
    <col min="5780" max="5782" width="9.140625" style="4" customWidth="1"/>
    <col min="5783" max="5783" width="10.28515625" style="4" customWidth="1"/>
    <col min="5784" max="5784" width="9.7109375" style="4" customWidth="1"/>
    <col min="5785" max="6009" width="9.140625" style="4"/>
    <col min="6010" max="6010" width="60" style="4" customWidth="1"/>
    <col min="6011" max="6026" width="9.140625" style="4" customWidth="1"/>
    <col min="6027" max="6027" width="3.28515625" style="4" customWidth="1"/>
    <col min="6028" max="6034" width="9.140625" style="4" customWidth="1"/>
    <col min="6035" max="6035" width="10" style="4" customWidth="1"/>
    <col min="6036" max="6038" width="9.140625" style="4" customWidth="1"/>
    <col min="6039" max="6039" width="10.28515625" style="4" customWidth="1"/>
    <col min="6040" max="6040" width="9.7109375" style="4" customWidth="1"/>
    <col min="6041" max="6265" width="9.140625" style="4"/>
    <col min="6266" max="6266" width="60" style="4" customWidth="1"/>
    <col min="6267" max="6282" width="9.140625" style="4" customWidth="1"/>
    <col min="6283" max="6283" width="3.28515625" style="4" customWidth="1"/>
    <col min="6284" max="6290" width="9.140625" style="4" customWidth="1"/>
    <col min="6291" max="6291" width="10" style="4" customWidth="1"/>
    <col min="6292" max="6294" width="9.140625" style="4" customWidth="1"/>
    <col min="6295" max="6295" width="10.28515625" style="4" customWidth="1"/>
    <col min="6296" max="6296" width="9.7109375" style="4" customWidth="1"/>
    <col min="6297" max="6521" width="9.140625" style="4"/>
    <col min="6522" max="6522" width="60" style="4" customWidth="1"/>
    <col min="6523" max="6538" width="9.140625" style="4" customWidth="1"/>
    <col min="6539" max="6539" width="3.28515625" style="4" customWidth="1"/>
    <col min="6540" max="6546" width="9.140625" style="4" customWidth="1"/>
    <col min="6547" max="6547" width="10" style="4" customWidth="1"/>
    <col min="6548" max="6550" width="9.140625" style="4" customWidth="1"/>
    <col min="6551" max="6551" width="10.28515625" style="4" customWidth="1"/>
    <col min="6552" max="6552" width="9.7109375" style="4" customWidth="1"/>
    <col min="6553" max="6777" width="9.140625" style="4"/>
    <col min="6778" max="6778" width="60" style="4" customWidth="1"/>
    <col min="6779" max="6794" width="9.140625" style="4" customWidth="1"/>
    <col min="6795" max="6795" width="3.28515625" style="4" customWidth="1"/>
    <col min="6796" max="6802" width="9.140625" style="4" customWidth="1"/>
    <col min="6803" max="6803" width="10" style="4" customWidth="1"/>
    <col min="6804" max="6806" width="9.140625" style="4" customWidth="1"/>
    <col min="6807" max="6807" width="10.28515625" style="4" customWidth="1"/>
    <col min="6808" max="6808" width="9.7109375" style="4" customWidth="1"/>
    <col min="6809" max="7033" width="9.140625" style="4"/>
    <col min="7034" max="7034" width="60" style="4" customWidth="1"/>
    <col min="7035" max="7050" width="9.140625" style="4" customWidth="1"/>
    <col min="7051" max="7051" width="3.28515625" style="4" customWidth="1"/>
    <col min="7052" max="7058" width="9.140625" style="4" customWidth="1"/>
    <col min="7059" max="7059" width="10" style="4" customWidth="1"/>
    <col min="7060" max="7062" width="9.140625" style="4" customWidth="1"/>
    <col min="7063" max="7063" width="10.28515625" style="4" customWidth="1"/>
    <col min="7064" max="7064" width="9.7109375" style="4" customWidth="1"/>
    <col min="7065" max="7289" width="9.140625" style="4"/>
    <col min="7290" max="7290" width="60" style="4" customWidth="1"/>
    <col min="7291" max="7306" width="9.140625" style="4" customWidth="1"/>
    <col min="7307" max="7307" width="3.28515625" style="4" customWidth="1"/>
    <col min="7308" max="7314" width="9.140625" style="4" customWidth="1"/>
    <col min="7315" max="7315" width="10" style="4" customWidth="1"/>
    <col min="7316" max="7318" width="9.140625" style="4" customWidth="1"/>
    <col min="7319" max="7319" width="10.28515625" style="4" customWidth="1"/>
    <col min="7320" max="7320" width="9.7109375" style="4" customWidth="1"/>
    <col min="7321" max="7545" width="9.140625" style="4"/>
    <col min="7546" max="7546" width="60" style="4" customWidth="1"/>
    <col min="7547" max="7562" width="9.140625" style="4" customWidth="1"/>
    <col min="7563" max="7563" width="3.28515625" style="4" customWidth="1"/>
    <col min="7564" max="7570" width="9.140625" style="4" customWidth="1"/>
    <col min="7571" max="7571" width="10" style="4" customWidth="1"/>
    <col min="7572" max="7574" width="9.140625" style="4" customWidth="1"/>
    <col min="7575" max="7575" width="10.28515625" style="4" customWidth="1"/>
    <col min="7576" max="7576" width="9.7109375" style="4" customWidth="1"/>
    <col min="7577" max="7801" width="9.140625" style="4"/>
    <col min="7802" max="7802" width="60" style="4" customWidth="1"/>
    <col min="7803" max="7818" width="9.140625" style="4" customWidth="1"/>
    <col min="7819" max="7819" width="3.28515625" style="4" customWidth="1"/>
    <col min="7820" max="7826" width="9.140625" style="4" customWidth="1"/>
    <col min="7827" max="7827" width="10" style="4" customWidth="1"/>
    <col min="7828" max="7830" width="9.140625" style="4" customWidth="1"/>
    <col min="7831" max="7831" width="10.28515625" style="4" customWidth="1"/>
    <col min="7832" max="7832" width="9.7109375" style="4" customWidth="1"/>
    <col min="7833" max="8057" width="9.140625" style="4"/>
    <col min="8058" max="8058" width="60" style="4" customWidth="1"/>
    <col min="8059" max="8074" width="9.140625" style="4" customWidth="1"/>
    <col min="8075" max="8075" width="3.28515625" style="4" customWidth="1"/>
    <col min="8076" max="8082" width="9.140625" style="4" customWidth="1"/>
    <col min="8083" max="8083" width="10" style="4" customWidth="1"/>
    <col min="8084" max="8086" width="9.140625" style="4" customWidth="1"/>
    <col min="8087" max="8087" width="10.28515625" style="4" customWidth="1"/>
    <col min="8088" max="8088" width="9.7109375" style="4" customWidth="1"/>
    <col min="8089" max="8313" width="9.140625" style="4"/>
    <col min="8314" max="8314" width="60" style="4" customWidth="1"/>
    <col min="8315" max="8330" width="9.140625" style="4" customWidth="1"/>
    <col min="8331" max="8331" width="3.28515625" style="4" customWidth="1"/>
    <col min="8332" max="8338" width="9.140625" style="4" customWidth="1"/>
    <col min="8339" max="8339" width="10" style="4" customWidth="1"/>
    <col min="8340" max="8342" width="9.140625" style="4" customWidth="1"/>
    <col min="8343" max="8343" width="10.28515625" style="4" customWidth="1"/>
    <col min="8344" max="8344" width="9.7109375" style="4" customWidth="1"/>
    <col min="8345" max="8569" width="9.140625" style="4"/>
    <col min="8570" max="8570" width="60" style="4" customWidth="1"/>
    <col min="8571" max="8586" width="9.140625" style="4" customWidth="1"/>
    <col min="8587" max="8587" width="3.28515625" style="4" customWidth="1"/>
    <col min="8588" max="8594" width="9.140625" style="4" customWidth="1"/>
    <col min="8595" max="8595" width="10" style="4" customWidth="1"/>
    <col min="8596" max="8598" width="9.140625" style="4" customWidth="1"/>
    <col min="8599" max="8599" width="10.28515625" style="4" customWidth="1"/>
    <col min="8600" max="8600" width="9.7109375" style="4" customWidth="1"/>
    <col min="8601" max="8825" width="9.140625" style="4"/>
    <col min="8826" max="8826" width="60" style="4" customWidth="1"/>
    <col min="8827" max="8842" width="9.140625" style="4" customWidth="1"/>
    <col min="8843" max="8843" width="3.28515625" style="4" customWidth="1"/>
    <col min="8844" max="8850" width="9.140625" style="4" customWidth="1"/>
    <col min="8851" max="8851" width="10" style="4" customWidth="1"/>
    <col min="8852" max="8854" width="9.140625" style="4" customWidth="1"/>
    <col min="8855" max="8855" width="10.28515625" style="4" customWidth="1"/>
    <col min="8856" max="8856" width="9.7109375" style="4" customWidth="1"/>
    <col min="8857" max="9081" width="9.140625" style="4"/>
    <col min="9082" max="9082" width="60" style="4" customWidth="1"/>
    <col min="9083" max="9098" width="9.140625" style="4" customWidth="1"/>
    <col min="9099" max="9099" width="3.28515625" style="4" customWidth="1"/>
    <col min="9100" max="9106" width="9.140625" style="4" customWidth="1"/>
    <col min="9107" max="9107" width="10" style="4" customWidth="1"/>
    <col min="9108" max="9110" width="9.140625" style="4" customWidth="1"/>
    <col min="9111" max="9111" width="10.28515625" style="4" customWidth="1"/>
    <col min="9112" max="9112" width="9.7109375" style="4" customWidth="1"/>
    <col min="9113" max="9337" width="9.140625" style="4"/>
    <col min="9338" max="9338" width="60" style="4" customWidth="1"/>
    <col min="9339" max="9354" width="9.140625" style="4" customWidth="1"/>
    <col min="9355" max="9355" width="3.28515625" style="4" customWidth="1"/>
    <col min="9356" max="9362" width="9.140625" style="4" customWidth="1"/>
    <col min="9363" max="9363" width="10" style="4" customWidth="1"/>
    <col min="9364" max="9366" width="9.140625" style="4" customWidth="1"/>
    <col min="9367" max="9367" width="10.28515625" style="4" customWidth="1"/>
    <col min="9368" max="9368" width="9.7109375" style="4" customWidth="1"/>
    <col min="9369" max="9593" width="9.140625" style="4"/>
    <col min="9594" max="9594" width="60" style="4" customWidth="1"/>
    <col min="9595" max="9610" width="9.140625" style="4" customWidth="1"/>
    <col min="9611" max="9611" width="3.28515625" style="4" customWidth="1"/>
    <col min="9612" max="9618" width="9.140625" style="4" customWidth="1"/>
    <col min="9619" max="9619" width="10" style="4" customWidth="1"/>
    <col min="9620" max="9622" width="9.140625" style="4" customWidth="1"/>
    <col min="9623" max="9623" width="10.28515625" style="4" customWidth="1"/>
    <col min="9624" max="9624" width="9.7109375" style="4" customWidth="1"/>
    <col min="9625" max="9849" width="9.140625" style="4"/>
    <col min="9850" max="9850" width="60" style="4" customWidth="1"/>
    <col min="9851" max="9866" width="9.140625" style="4" customWidth="1"/>
    <col min="9867" max="9867" width="3.28515625" style="4" customWidth="1"/>
    <col min="9868" max="9874" width="9.140625" style="4" customWidth="1"/>
    <col min="9875" max="9875" width="10" style="4" customWidth="1"/>
    <col min="9876" max="9878" width="9.140625" style="4" customWidth="1"/>
    <col min="9879" max="9879" width="10.28515625" style="4" customWidth="1"/>
    <col min="9880" max="9880" width="9.7109375" style="4" customWidth="1"/>
    <col min="9881" max="10105" width="9.140625" style="4"/>
    <col min="10106" max="10106" width="60" style="4" customWidth="1"/>
    <col min="10107" max="10122" width="9.140625" style="4" customWidth="1"/>
    <col min="10123" max="10123" width="3.28515625" style="4" customWidth="1"/>
    <col min="10124" max="10130" width="9.140625" style="4" customWidth="1"/>
    <col min="10131" max="10131" width="10" style="4" customWidth="1"/>
    <col min="10132" max="10134" width="9.140625" style="4" customWidth="1"/>
    <col min="10135" max="10135" width="10.28515625" style="4" customWidth="1"/>
    <col min="10136" max="10136" width="9.7109375" style="4" customWidth="1"/>
    <col min="10137" max="10361" width="9.140625" style="4"/>
    <col min="10362" max="10362" width="60" style="4" customWidth="1"/>
    <col min="10363" max="10378" width="9.140625" style="4" customWidth="1"/>
    <col min="10379" max="10379" width="3.28515625" style="4" customWidth="1"/>
    <col min="10380" max="10386" width="9.140625" style="4" customWidth="1"/>
    <col min="10387" max="10387" width="10" style="4" customWidth="1"/>
    <col min="10388" max="10390" width="9.140625" style="4" customWidth="1"/>
    <col min="10391" max="10391" width="10.28515625" style="4" customWidth="1"/>
    <col min="10392" max="10392" width="9.7109375" style="4" customWidth="1"/>
    <col min="10393" max="10617" width="9.140625" style="4"/>
    <col min="10618" max="10618" width="60" style="4" customWidth="1"/>
    <col min="10619" max="10634" width="9.140625" style="4" customWidth="1"/>
    <col min="10635" max="10635" width="3.28515625" style="4" customWidth="1"/>
    <col min="10636" max="10642" width="9.140625" style="4" customWidth="1"/>
    <col min="10643" max="10643" width="10" style="4" customWidth="1"/>
    <col min="10644" max="10646" width="9.140625" style="4" customWidth="1"/>
    <col min="10647" max="10647" width="10.28515625" style="4" customWidth="1"/>
    <col min="10648" max="10648" width="9.7109375" style="4" customWidth="1"/>
    <col min="10649" max="10873" width="9.140625" style="4"/>
    <col min="10874" max="10874" width="60" style="4" customWidth="1"/>
    <col min="10875" max="10890" width="9.140625" style="4" customWidth="1"/>
    <col min="10891" max="10891" width="3.28515625" style="4" customWidth="1"/>
    <col min="10892" max="10898" width="9.140625" style="4" customWidth="1"/>
    <col min="10899" max="10899" width="10" style="4" customWidth="1"/>
    <col min="10900" max="10902" width="9.140625" style="4" customWidth="1"/>
    <col min="10903" max="10903" width="10.28515625" style="4" customWidth="1"/>
    <col min="10904" max="10904" width="9.7109375" style="4" customWidth="1"/>
    <col min="10905" max="11129" width="9.140625" style="4"/>
    <col min="11130" max="11130" width="60" style="4" customWidth="1"/>
    <col min="11131" max="11146" width="9.140625" style="4" customWidth="1"/>
    <col min="11147" max="11147" width="3.28515625" style="4" customWidth="1"/>
    <col min="11148" max="11154" width="9.140625" style="4" customWidth="1"/>
    <col min="11155" max="11155" width="10" style="4" customWidth="1"/>
    <col min="11156" max="11158" width="9.140625" style="4" customWidth="1"/>
    <col min="11159" max="11159" width="10.28515625" style="4" customWidth="1"/>
    <col min="11160" max="11160" width="9.7109375" style="4" customWidth="1"/>
    <col min="11161" max="11385" width="9.140625" style="4"/>
    <col min="11386" max="11386" width="60" style="4" customWidth="1"/>
    <col min="11387" max="11402" width="9.140625" style="4" customWidth="1"/>
    <col min="11403" max="11403" width="3.28515625" style="4" customWidth="1"/>
    <col min="11404" max="11410" width="9.140625" style="4" customWidth="1"/>
    <col min="11411" max="11411" width="10" style="4" customWidth="1"/>
    <col min="11412" max="11414" width="9.140625" style="4" customWidth="1"/>
    <col min="11415" max="11415" width="10.28515625" style="4" customWidth="1"/>
    <col min="11416" max="11416" width="9.7109375" style="4" customWidth="1"/>
    <col min="11417" max="11641" width="9.140625" style="4"/>
    <col min="11642" max="11642" width="60" style="4" customWidth="1"/>
    <col min="11643" max="11658" width="9.140625" style="4" customWidth="1"/>
    <col min="11659" max="11659" width="3.28515625" style="4" customWidth="1"/>
    <col min="11660" max="11666" width="9.140625" style="4" customWidth="1"/>
    <col min="11667" max="11667" width="10" style="4" customWidth="1"/>
    <col min="11668" max="11670" width="9.140625" style="4" customWidth="1"/>
    <col min="11671" max="11671" width="10.28515625" style="4" customWidth="1"/>
    <col min="11672" max="11672" width="9.7109375" style="4" customWidth="1"/>
    <col min="11673" max="11897" width="9.140625" style="4"/>
    <col min="11898" max="11898" width="60" style="4" customWidth="1"/>
    <col min="11899" max="11914" width="9.140625" style="4" customWidth="1"/>
    <col min="11915" max="11915" width="3.28515625" style="4" customWidth="1"/>
    <col min="11916" max="11922" width="9.140625" style="4" customWidth="1"/>
    <col min="11923" max="11923" width="10" style="4" customWidth="1"/>
    <col min="11924" max="11926" width="9.140625" style="4" customWidth="1"/>
    <col min="11927" max="11927" width="10.28515625" style="4" customWidth="1"/>
    <col min="11928" max="11928" width="9.7109375" style="4" customWidth="1"/>
    <col min="11929" max="12153" width="9.140625" style="4"/>
    <col min="12154" max="12154" width="60" style="4" customWidth="1"/>
    <col min="12155" max="12170" width="9.140625" style="4" customWidth="1"/>
    <col min="12171" max="12171" width="3.28515625" style="4" customWidth="1"/>
    <col min="12172" max="12178" width="9.140625" style="4" customWidth="1"/>
    <col min="12179" max="12179" width="10" style="4" customWidth="1"/>
    <col min="12180" max="12182" width="9.140625" style="4" customWidth="1"/>
    <col min="12183" max="12183" width="10.28515625" style="4" customWidth="1"/>
    <col min="12184" max="12184" width="9.7109375" style="4" customWidth="1"/>
    <col min="12185" max="12409" width="9.140625" style="4"/>
    <col min="12410" max="12410" width="60" style="4" customWidth="1"/>
    <col min="12411" max="12426" width="9.140625" style="4" customWidth="1"/>
    <col min="12427" max="12427" width="3.28515625" style="4" customWidth="1"/>
    <col min="12428" max="12434" width="9.140625" style="4" customWidth="1"/>
    <col min="12435" max="12435" width="10" style="4" customWidth="1"/>
    <col min="12436" max="12438" width="9.140625" style="4" customWidth="1"/>
    <col min="12439" max="12439" width="10.28515625" style="4" customWidth="1"/>
    <col min="12440" max="12440" width="9.7109375" style="4" customWidth="1"/>
    <col min="12441" max="12665" width="9.140625" style="4"/>
    <col min="12666" max="12666" width="60" style="4" customWidth="1"/>
    <col min="12667" max="12682" width="9.140625" style="4" customWidth="1"/>
    <col min="12683" max="12683" width="3.28515625" style="4" customWidth="1"/>
    <col min="12684" max="12690" width="9.140625" style="4" customWidth="1"/>
    <col min="12691" max="12691" width="10" style="4" customWidth="1"/>
    <col min="12692" max="12694" width="9.140625" style="4" customWidth="1"/>
    <col min="12695" max="12695" width="10.28515625" style="4" customWidth="1"/>
    <col min="12696" max="12696" width="9.7109375" style="4" customWidth="1"/>
    <col min="12697" max="12921" width="9.140625" style="4"/>
    <col min="12922" max="12922" width="60" style="4" customWidth="1"/>
    <col min="12923" max="12938" width="9.140625" style="4" customWidth="1"/>
    <col min="12939" max="12939" width="3.28515625" style="4" customWidth="1"/>
    <col min="12940" max="12946" width="9.140625" style="4" customWidth="1"/>
    <col min="12947" max="12947" width="10" style="4" customWidth="1"/>
    <col min="12948" max="12950" width="9.140625" style="4" customWidth="1"/>
    <col min="12951" max="12951" width="10.28515625" style="4" customWidth="1"/>
    <col min="12952" max="12952" width="9.7109375" style="4" customWidth="1"/>
    <col min="12953" max="13177" width="9.140625" style="4"/>
    <col min="13178" max="13178" width="60" style="4" customWidth="1"/>
    <col min="13179" max="13194" width="9.140625" style="4" customWidth="1"/>
    <col min="13195" max="13195" width="3.28515625" style="4" customWidth="1"/>
    <col min="13196" max="13202" width="9.140625" style="4" customWidth="1"/>
    <col min="13203" max="13203" width="10" style="4" customWidth="1"/>
    <col min="13204" max="13206" width="9.140625" style="4" customWidth="1"/>
    <col min="13207" max="13207" width="10.28515625" style="4" customWidth="1"/>
    <col min="13208" max="13208" width="9.7109375" style="4" customWidth="1"/>
    <col min="13209" max="13433" width="9.140625" style="4"/>
    <col min="13434" max="13434" width="60" style="4" customWidth="1"/>
    <col min="13435" max="13450" width="9.140625" style="4" customWidth="1"/>
    <col min="13451" max="13451" width="3.28515625" style="4" customWidth="1"/>
    <col min="13452" max="13458" width="9.140625" style="4" customWidth="1"/>
    <col min="13459" max="13459" width="10" style="4" customWidth="1"/>
    <col min="13460" max="13462" width="9.140625" style="4" customWidth="1"/>
    <col min="13463" max="13463" width="10.28515625" style="4" customWidth="1"/>
    <col min="13464" max="13464" width="9.7109375" style="4" customWidth="1"/>
    <col min="13465" max="13689" width="9.140625" style="4"/>
    <col min="13690" max="13690" width="60" style="4" customWidth="1"/>
    <col min="13691" max="13706" width="9.140625" style="4" customWidth="1"/>
    <col min="13707" max="13707" width="3.28515625" style="4" customWidth="1"/>
    <col min="13708" max="13714" width="9.140625" style="4" customWidth="1"/>
    <col min="13715" max="13715" width="10" style="4" customWidth="1"/>
    <col min="13716" max="13718" width="9.140625" style="4" customWidth="1"/>
    <col min="13719" max="13719" width="10.28515625" style="4" customWidth="1"/>
    <col min="13720" max="13720" width="9.7109375" style="4" customWidth="1"/>
    <col min="13721" max="13945" width="9.140625" style="4"/>
    <col min="13946" max="13946" width="60" style="4" customWidth="1"/>
    <col min="13947" max="13962" width="9.140625" style="4" customWidth="1"/>
    <col min="13963" max="13963" width="3.28515625" style="4" customWidth="1"/>
    <col min="13964" max="13970" width="9.140625" style="4" customWidth="1"/>
    <col min="13971" max="13971" width="10" style="4" customWidth="1"/>
    <col min="13972" max="13974" width="9.140625" style="4" customWidth="1"/>
    <col min="13975" max="13975" width="10.28515625" style="4" customWidth="1"/>
    <col min="13976" max="13976" width="9.7109375" style="4" customWidth="1"/>
    <col min="13977" max="14201" width="9.140625" style="4"/>
    <col min="14202" max="14202" width="60" style="4" customWidth="1"/>
    <col min="14203" max="14218" width="9.140625" style="4" customWidth="1"/>
    <col min="14219" max="14219" width="3.28515625" style="4" customWidth="1"/>
    <col min="14220" max="14226" width="9.140625" style="4" customWidth="1"/>
    <col min="14227" max="14227" width="10" style="4" customWidth="1"/>
    <col min="14228" max="14230" width="9.140625" style="4" customWidth="1"/>
    <col min="14231" max="14231" width="10.28515625" style="4" customWidth="1"/>
    <col min="14232" max="14232" width="9.7109375" style="4" customWidth="1"/>
    <col min="14233" max="14457" width="9.140625" style="4"/>
    <col min="14458" max="14458" width="60" style="4" customWidth="1"/>
    <col min="14459" max="14474" width="9.140625" style="4" customWidth="1"/>
    <col min="14475" max="14475" width="3.28515625" style="4" customWidth="1"/>
    <col min="14476" max="14482" width="9.140625" style="4" customWidth="1"/>
    <col min="14483" max="14483" width="10" style="4" customWidth="1"/>
    <col min="14484" max="14486" width="9.140625" style="4" customWidth="1"/>
    <col min="14487" max="14487" width="10.28515625" style="4" customWidth="1"/>
    <col min="14488" max="14488" width="9.7109375" style="4" customWidth="1"/>
    <col min="14489" max="14713" width="9.140625" style="4"/>
    <col min="14714" max="14714" width="60" style="4" customWidth="1"/>
    <col min="14715" max="14730" width="9.140625" style="4" customWidth="1"/>
    <col min="14731" max="14731" width="3.28515625" style="4" customWidth="1"/>
    <col min="14732" max="14738" width="9.140625" style="4" customWidth="1"/>
    <col min="14739" max="14739" width="10" style="4" customWidth="1"/>
    <col min="14740" max="14742" width="9.140625" style="4" customWidth="1"/>
    <col min="14743" max="14743" width="10.28515625" style="4" customWidth="1"/>
    <col min="14744" max="14744" width="9.7109375" style="4" customWidth="1"/>
    <col min="14745" max="14969" width="9.140625" style="4"/>
    <col min="14970" max="14970" width="60" style="4" customWidth="1"/>
    <col min="14971" max="14986" width="9.140625" style="4" customWidth="1"/>
    <col min="14987" max="14987" width="3.28515625" style="4" customWidth="1"/>
    <col min="14988" max="14994" width="9.140625" style="4" customWidth="1"/>
    <col min="14995" max="14995" width="10" style="4" customWidth="1"/>
    <col min="14996" max="14998" width="9.140625" style="4" customWidth="1"/>
    <col min="14999" max="14999" width="10.28515625" style="4" customWidth="1"/>
    <col min="15000" max="15000" width="9.7109375" style="4" customWidth="1"/>
    <col min="15001" max="15225" width="9.140625" style="4"/>
    <col min="15226" max="15226" width="60" style="4" customWidth="1"/>
    <col min="15227" max="15242" width="9.140625" style="4" customWidth="1"/>
    <col min="15243" max="15243" width="3.28515625" style="4" customWidth="1"/>
    <col min="15244" max="15250" width="9.140625" style="4" customWidth="1"/>
    <col min="15251" max="15251" width="10" style="4" customWidth="1"/>
    <col min="15252" max="15254" width="9.140625" style="4" customWidth="1"/>
    <col min="15255" max="15255" width="10.28515625" style="4" customWidth="1"/>
    <col min="15256" max="15256" width="9.7109375" style="4" customWidth="1"/>
    <col min="15257" max="15481" width="9.140625" style="4"/>
    <col min="15482" max="15482" width="60" style="4" customWidth="1"/>
    <col min="15483" max="15498" width="9.140625" style="4" customWidth="1"/>
    <col min="15499" max="15499" width="3.28515625" style="4" customWidth="1"/>
    <col min="15500" max="15506" width="9.140625" style="4" customWidth="1"/>
    <col min="15507" max="15507" width="10" style="4" customWidth="1"/>
    <col min="15508" max="15510" width="9.140625" style="4" customWidth="1"/>
    <col min="15511" max="15511" width="10.28515625" style="4" customWidth="1"/>
    <col min="15512" max="15512" width="9.7109375" style="4" customWidth="1"/>
    <col min="15513" max="15737" width="9.140625" style="4"/>
    <col min="15738" max="15738" width="60" style="4" customWidth="1"/>
    <col min="15739" max="15754" width="9.140625" style="4" customWidth="1"/>
    <col min="15755" max="15755" width="3.28515625" style="4" customWidth="1"/>
    <col min="15756" max="15762" width="9.140625" style="4" customWidth="1"/>
    <col min="15763" max="15763" width="10" style="4" customWidth="1"/>
    <col min="15764" max="15766" width="9.140625" style="4" customWidth="1"/>
    <col min="15767" max="15767" width="10.28515625" style="4" customWidth="1"/>
    <col min="15768" max="15768" width="9.7109375" style="4" customWidth="1"/>
    <col min="15769" max="15993" width="9.140625" style="4"/>
    <col min="15994" max="15994" width="60" style="4" customWidth="1"/>
    <col min="15995" max="16010" width="9.140625" style="4" customWidth="1"/>
    <col min="16011" max="16011" width="3.28515625" style="4" customWidth="1"/>
    <col min="16012" max="16018" width="9.140625" style="4" customWidth="1"/>
    <col min="16019" max="16019" width="10" style="4" customWidth="1"/>
    <col min="16020" max="16022" width="9.140625" style="4" customWidth="1"/>
    <col min="16023" max="16023" width="10.28515625" style="4" customWidth="1"/>
    <col min="16024" max="16024" width="9.7109375" style="4" customWidth="1"/>
    <col min="16025" max="16317" width="9.140625" style="4"/>
    <col min="16318" max="16330" width="9.140625" style="4" customWidth="1"/>
    <col min="16331" max="16384" width="9.140625" style="4"/>
  </cols>
  <sheetData>
    <row r="1" spans="1:6" x14ac:dyDescent="0.2">
      <c r="A1" s="162" t="s">
        <v>156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303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54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55</v>
      </c>
      <c r="D9" s="163"/>
      <c r="E9" s="163"/>
      <c r="F9" s="163" t="s">
        <v>170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0.2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1" t="s">
        <v>7</v>
      </c>
      <c r="B15" s="161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61" t="s">
        <v>8</v>
      </c>
      <c r="B18" s="161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176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1" t="s">
        <v>9</v>
      </c>
      <c r="B22" s="161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61" t="s">
        <v>10</v>
      </c>
      <c r="B24" s="161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61" t="s">
        <v>11</v>
      </c>
      <c r="B27" s="161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182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1" t="s">
        <v>12</v>
      </c>
      <c r="B30" s="161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61" t="s">
        <v>13</v>
      </c>
      <c r="B34" s="161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187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61" t="s">
        <v>14</v>
      </c>
      <c r="B39" s="161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61" t="s">
        <v>15</v>
      </c>
      <c r="B41" s="161"/>
      <c r="C41" s="21">
        <v>18904</v>
      </c>
      <c r="D41" s="21">
        <v>5491</v>
      </c>
      <c r="E41" s="21">
        <v>1765</v>
      </c>
      <c r="F41" s="21">
        <v>26160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18904</v>
      </c>
      <c r="D45" s="22">
        <v>5491</v>
      </c>
      <c r="E45" s="22">
        <v>1765</v>
      </c>
      <c r="F45" s="22">
        <v>26160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61" t="s">
        <v>16</v>
      </c>
      <c r="B53" s="161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199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61" t="s">
        <v>19</v>
      </c>
      <c r="B59" s="161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1" t="s">
        <v>22</v>
      </c>
      <c r="B64" s="161"/>
      <c r="C64" s="21">
        <v>2949</v>
      </c>
      <c r="D64" s="21">
        <v>179</v>
      </c>
      <c r="E64" s="21">
        <v>358</v>
      </c>
      <c r="F64" s="21">
        <v>3486</v>
      </c>
    </row>
    <row r="65" spans="1:6" s="1" customFormat="1" x14ac:dyDescent="0.2">
      <c r="A65" s="9">
        <v>810090</v>
      </c>
      <c r="B65" s="10" t="s">
        <v>202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2949</v>
      </c>
      <c r="D68" s="22">
        <v>179</v>
      </c>
      <c r="E68" s="22">
        <v>358</v>
      </c>
      <c r="F68" s="22">
        <v>3486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1" t="s">
        <v>23</v>
      </c>
      <c r="B70" s="161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61" t="s">
        <v>26</v>
      </c>
      <c r="B80" s="161"/>
      <c r="C80" s="21">
        <v>33795</v>
      </c>
      <c r="D80" s="21">
        <v>974</v>
      </c>
      <c r="E80" s="21">
        <v>1461</v>
      </c>
      <c r="F80" s="21">
        <v>36230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22515</v>
      </c>
      <c r="D88" s="22">
        <v>93</v>
      </c>
      <c r="E88" s="22">
        <v>282</v>
      </c>
      <c r="F88" s="22">
        <v>22890</v>
      </c>
    </row>
    <row r="89" spans="1:6" s="1" customFormat="1" x14ac:dyDescent="0.2">
      <c r="A89" s="9">
        <v>810105</v>
      </c>
      <c r="B89" s="10" t="s">
        <v>219</v>
      </c>
      <c r="C89" s="22">
        <v>9734</v>
      </c>
      <c r="D89" s="22">
        <v>66</v>
      </c>
      <c r="E89" s="22">
        <v>200</v>
      </c>
      <c r="F89" s="22">
        <v>10000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1546</v>
      </c>
      <c r="D91" s="22">
        <v>815</v>
      </c>
      <c r="E91" s="22">
        <v>979</v>
      </c>
      <c r="F91" s="22">
        <v>3340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61" t="s">
        <v>28</v>
      </c>
      <c r="B102" s="161"/>
      <c r="C102" s="21">
        <v>897</v>
      </c>
      <c r="D102" s="21">
        <v>352</v>
      </c>
      <c r="E102" s="21">
        <v>371</v>
      </c>
      <c r="F102" s="21">
        <v>1620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897</v>
      </c>
      <c r="D105" s="22">
        <v>352</v>
      </c>
      <c r="E105" s="22">
        <v>371</v>
      </c>
      <c r="F105" s="22">
        <v>1620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61" t="s">
        <v>30</v>
      </c>
      <c r="B110" s="161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61" t="s">
        <v>31</v>
      </c>
      <c r="B113" s="161"/>
      <c r="C113" s="21">
        <v>3305</v>
      </c>
      <c r="D113" s="21">
        <v>59</v>
      </c>
      <c r="E113" s="21">
        <v>70</v>
      </c>
      <c r="F113" s="21">
        <v>3434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3305</v>
      </c>
      <c r="D114" s="22">
        <v>59</v>
      </c>
      <c r="E114" s="22">
        <v>70</v>
      </c>
      <c r="F114" s="22">
        <v>3434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61" t="s">
        <v>34</v>
      </c>
      <c r="B118" s="161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232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61" t="s">
        <v>35</v>
      </c>
      <c r="B121" s="161"/>
      <c r="C121" s="21">
        <v>16240</v>
      </c>
      <c r="D121" s="21">
        <v>1719</v>
      </c>
      <c r="E121" s="21">
        <v>1665</v>
      </c>
      <c r="F121" s="21">
        <v>19624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15053</v>
      </c>
      <c r="D130" s="22">
        <v>1570</v>
      </c>
      <c r="E130" s="22">
        <v>1617</v>
      </c>
      <c r="F130" s="22">
        <v>18240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1187</v>
      </c>
      <c r="D133" s="22">
        <v>149</v>
      </c>
      <c r="E133" s="22">
        <v>48</v>
      </c>
      <c r="F133" s="22">
        <v>1384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61" t="s">
        <v>41</v>
      </c>
      <c r="B154" s="161"/>
      <c r="C154" s="21">
        <v>10914</v>
      </c>
      <c r="D154" s="21">
        <v>5472</v>
      </c>
      <c r="E154" s="21">
        <v>17013</v>
      </c>
      <c r="F154" s="21">
        <v>33399</v>
      </c>
    </row>
    <row r="155" spans="1:6" s="1" customFormat="1" x14ac:dyDescent="0.2">
      <c r="A155" s="9">
        <v>810006</v>
      </c>
      <c r="B155" s="10" t="s">
        <v>251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10914</v>
      </c>
      <c r="D157" s="22">
        <v>5472</v>
      </c>
      <c r="E157" s="22">
        <v>17013</v>
      </c>
      <c r="F157" s="22">
        <v>33399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61" t="s">
        <v>44</v>
      </c>
      <c r="B162" s="161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87004</v>
      </c>
      <c r="D164" s="24">
        <v>14246</v>
      </c>
      <c r="E164" s="24">
        <v>22703</v>
      </c>
      <c r="F164" s="24">
        <v>123953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B000000}"/>
  <customSheetViews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  <mergeCell ref="A53:B53"/>
    <mergeCell ref="A59:B59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</mergeCells>
  <conditionalFormatting sqref="C12:F164">
    <cfRule type="cellIs" dxfId="32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G206"/>
  <sheetViews>
    <sheetView view="pageBreakPreview" zoomScale="85" zoomScaleNormal="65" zoomScaleSheetLayoutView="85" workbookViewId="0">
      <pane xSplit="2" ySplit="11" topLeftCell="C150" activePane="bottomRight" state="frozen"/>
      <selection activeCell="H9" sqref="H9:H11"/>
      <selection pane="topRight" activeCell="H9" sqref="H9:H11"/>
      <selection pane="bottomLeft" activeCell="H9" sqref="H9:H11"/>
      <selection pane="bottomRight" activeCell="G164" sqref="G16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5.42578125" style="4" bestFit="1" customWidth="1"/>
    <col min="8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4" width="9.140625" style="4" customWidth="1"/>
    <col min="16325" max="16384" width="9.140625" style="4"/>
  </cols>
  <sheetData>
    <row r="1" spans="1:6" x14ac:dyDescent="0.2">
      <c r="A1" s="162" t="s">
        <v>157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302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138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5</v>
      </c>
      <c r="D9" s="163"/>
      <c r="E9" s="163"/>
      <c r="F9" s="163" t="s">
        <v>107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3.6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7">
        <v>645815.62</v>
      </c>
      <c r="D12" s="7">
        <v>49682886.450000003</v>
      </c>
      <c r="E12" s="7">
        <v>146295.41</v>
      </c>
      <c r="F12" s="7">
        <v>50474997.479999997</v>
      </c>
    </row>
    <row r="13" spans="1:6" s="1" customFormat="1" x14ac:dyDescent="0.2">
      <c r="A13" s="9">
        <v>810001</v>
      </c>
      <c r="B13" s="10" t="s">
        <v>172</v>
      </c>
      <c r="C13" s="11">
        <v>645815.62</v>
      </c>
      <c r="D13" s="11">
        <v>49682886.450000003</v>
      </c>
      <c r="E13" s="11">
        <v>146295.41</v>
      </c>
      <c r="F13" s="109">
        <v>50474997.479999997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s="8" customFormat="1" ht="12.75" customHeight="1" x14ac:dyDescent="0.2">
      <c r="A15" s="161" t="s">
        <v>7</v>
      </c>
      <c r="B15" s="161"/>
      <c r="C15" s="7">
        <v>1040098.5999999999</v>
      </c>
      <c r="D15" s="7">
        <v>45584828.159999996</v>
      </c>
      <c r="E15" s="7">
        <v>134306.79</v>
      </c>
      <c r="F15" s="7">
        <v>46759233.549999997</v>
      </c>
    </row>
    <row r="16" spans="1:6" s="1" customFormat="1" x14ac:dyDescent="0.2">
      <c r="A16" s="9">
        <v>810008</v>
      </c>
      <c r="B16" s="10" t="s">
        <v>174</v>
      </c>
      <c r="C16" s="11">
        <v>470530.66</v>
      </c>
      <c r="D16" s="11">
        <v>18569265.879999999</v>
      </c>
      <c r="E16" s="11">
        <v>93793.17</v>
      </c>
      <c r="F16" s="109">
        <v>19133589.710000001</v>
      </c>
    </row>
    <row r="17" spans="1:6" s="1" customFormat="1" x14ac:dyDescent="0.2">
      <c r="A17" s="9">
        <v>810009</v>
      </c>
      <c r="B17" s="10" t="s">
        <v>175</v>
      </c>
      <c r="C17" s="11">
        <v>569567.93999999994</v>
      </c>
      <c r="D17" s="11">
        <v>27015562.280000001</v>
      </c>
      <c r="E17" s="11">
        <v>40513.620000000003</v>
      </c>
      <c r="F17" s="109">
        <v>27625643.840000004</v>
      </c>
    </row>
    <row r="18" spans="1:6" s="8" customFormat="1" ht="12.75" customHeight="1" x14ac:dyDescent="0.2">
      <c r="A18" s="161" t="s">
        <v>8</v>
      </c>
      <c r="B18" s="161"/>
      <c r="C18" s="7">
        <v>24261600.920000002</v>
      </c>
      <c r="D18" s="7">
        <v>131352.99</v>
      </c>
      <c r="E18" s="7">
        <v>41116184.939999998</v>
      </c>
      <c r="F18" s="7">
        <v>65509138.849999994</v>
      </c>
    </row>
    <row r="19" spans="1:6" s="1" customFormat="1" x14ac:dyDescent="0.2">
      <c r="A19" s="9">
        <v>810017</v>
      </c>
      <c r="B19" s="10" t="s">
        <v>176</v>
      </c>
      <c r="C19" s="11">
        <v>24261600.920000002</v>
      </c>
      <c r="D19" s="11">
        <v>131352.99</v>
      </c>
      <c r="E19" s="11">
        <v>41116184.939999998</v>
      </c>
      <c r="F19" s="109">
        <v>65509138.849999994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s="8" customFormat="1" ht="12.75" customHeight="1" x14ac:dyDescent="0.2">
      <c r="A22" s="161" t="s">
        <v>9</v>
      </c>
      <c r="B22" s="161"/>
      <c r="C22" s="7">
        <v>57343666.18</v>
      </c>
      <c r="D22" s="7">
        <v>410514.3</v>
      </c>
      <c r="E22" s="7">
        <v>374454.63</v>
      </c>
      <c r="F22" s="7">
        <v>58128635.109999999</v>
      </c>
    </row>
    <row r="23" spans="1:6" s="1" customFormat="1" x14ac:dyDescent="0.2">
      <c r="A23" s="9">
        <v>810032</v>
      </c>
      <c r="B23" s="10" t="s">
        <v>179</v>
      </c>
      <c r="C23" s="11">
        <v>57343666.18</v>
      </c>
      <c r="D23" s="11">
        <v>410514.3</v>
      </c>
      <c r="E23" s="11">
        <v>374454.63</v>
      </c>
      <c r="F23" s="109">
        <v>58128635.109999999</v>
      </c>
    </row>
    <row r="24" spans="1:6" s="8" customFormat="1" ht="12.75" customHeight="1" x14ac:dyDescent="0.2">
      <c r="A24" s="161" t="s">
        <v>10</v>
      </c>
      <c r="B24" s="161"/>
      <c r="C24" s="7">
        <v>46557390.700000003</v>
      </c>
      <c r="D24" s="7">
        <v>58345.950000000004</v>
      </c>
      <c r="E24" s="7">
        <v>278150.32999999996</v>
      </c>
      <c r="F24" s="7">
        <v>46893886.980000004</v>
      </c>
    </row>
    <row r="25" spans="1:6" s="1" customFormat="1" x14ac:dyDescent="0.2">
      <c r="A25" s="9">
        <v>810039</v>
      </c>
      <c r="B25" s="10" t="s">
        <v>180</v>
      </c>
      <c r="C25" s="11">
        <v>34643028.560000002</v>
      </c>
      <c r="D25" s="11">
        <v>40606.050000000003</v>
      </c>
      <c r="E25" s="11">
        <v>170867.8</v>
      </c>
      <c r="F25" s="109">
        <v>34854502.409999996</v>
      </c>
    </row>
    <row r="26" spans="1:6" s="1" customFormat="1" x14ac:dyDescent="0.2">
      <c r="A26" s="9">
        <v>810040</v>
      </c>
      <c r="B26" s="10" t="s">
        <v>181</v>
      </c>
      <c r="C26" s="11">
        <v>11914362.140000001</v>
      </c>
      <c r="D26" s="11">
        <v>17739.900000000001</v>
      </c>
      <c r="E26" s="11">
        <v>107282.53</v>
      </c>
      <c r="F26" s="109">
        <v>12039384.57</v>
      </c>
    </row>
    <row r="27" spans="1:6" s="8" customFormat="1" ht="12.75" customHeight="1" x14ac:dyDescent="0.2">
      <c r="A27" s="161" t="s">
        <v>11</v>
      </c>
      <c r="B27" s="161"/>
      <c r="C27" s="7">
        <v>6907312.3099999996</v>
      </c>
      <c r="D27" s="7">
        <v>53687385.660000004</v>
      </c>
      <c r="E27" s="7">
        <v>2029580.63</v>
      </c>
      <c r="F27" s="7">
        <v>62624278.600000009</v>
      </c>
    </row>
    <row r="28" spans="1:6" s="1" customFormat="1" x14ac:dyDescent="0.2">
      <c r="A28" s="9">
        <v>810058</v>
      </c>
      <c r="B28" s="10" t="s">
        <v>182</v>
      </c>
      <c r="C28" s="11">
        <v>6907312.3099999996</v>
      </c>
      <c r="D28" s="11">
        <v>53687385.660000004</v>
      </c>
      <c r="E28" s="11">
        <v>2029580.63</v>
      </c>
      <c r="F28" s="109">
        <v>62624278.600000009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s="8" customFormat="1" ht="12.75" customHeight="1" x14ac:dyDescent="0.2">
      <c r="A30" s="161" t="s">
        <v>12</v>
      </c>
      <c r="B30" s="161"/>
      <c r="C30" s="7">
        <v>72474546.599999994</v>
      </c>
      <c r="D30" s="7">
        <v>15884828.879999999</v>
      </c>
      <c r="E30" s="7">
        <v>459082.12</v>
      </c>
      <c r="F30" s="7">
        <v>88818457.599999994</v>
      </c>
    </row>
    <row r="31" spans="1:6" s="1" customFormat="1" x14ac:dyDescent="0.2">
      <c r="A31" s="9">
        <v>810059</v>
      </c>
      <c r="B31" s="10" t="s">
        <v>184</v>
      </c>
      <c r="C31" s="11">
        <v>53171437.609999999</v>
      </c>
      <c r="D31" s="11">
        <v>7845065.5899999999</v>
      </c>
      <c r="E31" s="11">
        <v>388623.45</v>
      </c>
      <c r="F31" s="109">
        <v>61405126.650000006</v>
      </c>
    </row>
    <row r="32" spans="1:6" s="1" customFormat="1" x14ac:dyDescent="0.2">
      <c r="A32" s="9">
        <v>810062</v>
      </c>
      <c r="B32" s="10" t="s">
        <v>185</v>
      </c>
      <c r="C32" s="11">
        <v>19303108.989999998</v>
      </c>
      <c r="D32" s="11">
        <v>8039763.29</v>
      </c>
      <c r="E32" s="11">
        <v>70458.67</v>
      </c>
      <c r="F32" s="109">
        <v>27413330.949999999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61" t="s">
        <v>13</v>
      </c>
      <c r="B34" s="161"/>
      <c r="C34" s="7">
        <v>176487919.11999997</v>
      </c>
      <c r="D34" s="7">
        <v>3283833.73</v>
      </c>
      <c r="E34" s="7">
        <v>5485306.6099999994</v>
      </c>
      <c r="F34" s="7">
        <v>185257059.45999998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55672740.189999998</v>
      </c>
      <c r="D35" s="11">
        <v>2365455.7000000002</v>
      </c>
      <c r="E35" s="11">
        <v>2458914.87</v>
      </c>
      <c r="F35" s="109">
        <v>60497110.759999998</v>
      </c>
    </row>
    <row r="36" spans="1:6" s="1" customFormat="1" x14ac:dyDescent="0.2">
      <c r="A36" s="9">
        <v>810073</v>
      </c>
      <c r="B36" s="10" t="s">
        <v>187</v>
      </c>
      <c r="C36" s="11">
        <v>36255037.82</v>
      </c>
      <c r="D36" s="11">
        <v>167032.69</v>
      </c>
      <c r="E36" s="11">
        <v>346056.2</v>
      </c>
      <c r="F36" s="109">
        <v>36768126.710000001</v>
      </c>
    </row>
    <row r="37" spans="1:6" s="1" customFormat="1" x14ac:dyDescent="0.2">
      <c r="A37" s="9">
        <v>810074</v>
      </c>
      <c r="B37" s="10" t="s">
        <v>188</v>
      </c>
      <c r="C37" s="11">
        <v>41274386.600000001</v>
      </c>
      <c r="D37" s="11">
        <v>311847.69</v>
      </c>
      <c r="E37" s="11">
        <v>1484045.64</v>
      </c>
      <c r="F37" s="109">
        <v>43070279.93</v>
      </c>
    </row>
    <row r="38" spans="1:6" s="1" customFormat="1" x14ac:dyDescent="0.2">
      <c r="A38" s="9">
        <v>810076</v>
      </c>
      <c r="B38" s="10" t="s">
        <v>189</v>
      </c>
      <c r="C38" s="11">
        <v>43285754.509999998</v>
      </c>
      <c r="D38" s="11">
        <v>439497.65</v>
      </c>
      <c r="E38" s="11">
        <v>1196289.8999999999</v>
      </c>
      <c r="F38" s="109">
        <v>44921542.059999995</v>
      </c>
    </row>
    <row r="39" spans="1:6" s="1" customFormat="1" ht="12.75" customHeight="1" x14ac:dyDescent="0.2">
      <c r="A39" s="161" t="s">
        <v>14</v>
      </c>
      <c r="B39" s="161"/>
      <c r="C39" s="7">
        <v>15733649.220000001</v>
      </c>
      <c r="D39" s="7">
        <v>38533</v>
      </c>
      <c r="E39" s="7">
        <v>51461.83</v>
      </c>
      <c r="F39" s="7">
        <v>15823644.050000001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15733649.220000001</v>
      </c>
      <c r="D40" s="11">
        <v>38533</v>
      </c>
      <c r="E40" s="11">
        <v>51461.83</v>
      </c>
      <c r="F40" s="109">
        <v>15823644.050000001</v>
      </c>
    </row>
    <row r="41" spans="1:6" s="1" customFormat="1" ht="12.75" customHeight="1" x14ac:dyDescent="0.2">
      <c r="A41" s="161" t="s">
        <v>15</v>
      </c>
      <c r="B41" s="161"/>
      <c r="C41" s="7">
        <v>145605196.62</v>
      </c>
      <c r="D41" s="7">
        <v>4495679.13</v>
      </c>
      <c r="E41" s="7">
        <v>1269332.45</v>
      </c>
      <c r="F41" s="7">
        <v>151370208.19999999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9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145605196.62</v>
      </c>
      <c r="D47" s="11">
        <v>4495679.13</v>
      </c>
      <c r="E47" s="11">
        <v>1269332.45</v>
      </c>
      <c r="F47" s="109">
        <v>151370208.19999999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61" t="s">
        <v>16</v>
      </c>
      <c r="B53" s="161"/>
      <c r="C53" s="7">
        <v>4135537.76</v>
      </c>
      <c r="D53" s="7">
        <v>478833.61</v>
      </c>
      <c r="E53" s="7">
        <v>70342388.409999996</v>
      </c>
      <c r="F53" s="7">
        <v>74956759.780000001</v>
      </c>
    </row>
    <row r="54" spans="1:6" s="1" customFormat="1" x14ac:dyDescent="0.2">
      <c r="A54" s="9">
        <v>810088</v>
      </c>
      <c r="B54" s="10" t="s">
        <v>199</v>
      </c>
      <c r="C54" s="11">
        <v>4135537.76</v>
      </c>
      <c r="D54" s="11">
        <v>478833.61</v>
      </c>
      <c r="E54" s="11">
        <v>70342388.409999996</v>
      </c>
      <c r="F54" s="109">
        <v>74956759.780000001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s="1" customFormat="1" ht="12.75" customHeight="1" x14ac:dyDescent="0.2">
      <c r="A59" s="161" t="s">
        <v>19</v>
      </c>
      <c r="B59" s="161"/>
      <c r="C59" s="7">
        <v>4806530.97</v>
      </c>
      <c r="D59" s="7">
        <v>106504.84</v>
      </c>
      <c r="E59" s="7">
        <v>58441993.409999996</v>
      </c>
      <c r="F59" s="7">
        <v>63355029.219999999</v>
      </c>
    </row>
    <row r="60" spans="1:6" s="1" customFormat="1" x14ac:dyDescent="0.2">
      <c r="A60" s="9">
        <v>810089</v>
      </c>
      <c r="B60" s="10" t="s">
        <v>200</v>
      </c>
      <c r="C60" s="11">
        <v>4806530.97</v>
      </c>
      <c r="D60" s="11">
        <v>106504.84</v>
      </c>
      <c r="E60" s="11">
        <v>58441993.409999996</v>
      </c>
      <c r="F60" s="109">
        <v>63355029.219999999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s="1" customFormat="1" ht="12.75" customHeight="1" x14ac:dyDescent="0.2">
      <c r="A64" s="161" t="s">
        <v>22</v>
      </c>
      <c r="B64" s="161"/>
      <c r="C64" s="7">
        <v>80764882.549999997</v>
      </c>
      <c r="D64" s="7">
        <v>185732.47000000003</v>
      </c>
      <c r="E64" s="7">
        <v>1081823.1200000001</v>
      </c>
      <c r="F64" s="7">
        <v>82032438.140000001</v>
      </c>
    </row>
    <row r="65" spans="1:6" s="1" customFormat="1" x14ac:dyDescent="0.2">
      <c r="A65" s="9">
        <v>810090</v>
      </c>
      <c r="B65" s="10" t="s">
        <v>202</v>
      </c>
      <c r="C65" s="11">
        <v>64821240.630000003</v>
      </c>
      <c r="D65" s="11">
        <v>158754.14000000001</v>
      </c>
      <c r="E65" s="11">
        <v>867968.29</v>
      </c>
      <c r="F65" s="109">
        <v>65847963.060000002</v>
      </c>
    </row>
    <row r="66" spans="1:6" s="1" customFormat="1" x14ac:dyDescent="0.2">
      <c r="A66" s="9">
        <v>810091</v>
      </c>
      <c r="B66" s="10" t="s">
        <v>203</v>
      </c>
      <c r="C66" s="11">
        <v>15943641.92</v>
      </c>
      <c r="D66" s="11">
        <v>26978.33</v>
      </c>
      <c r="E66" s="11">
        <v>213854.83</v>
      </c>
      <c r="F66" s="109">
        <v>16184475.08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9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61" t="s">
        <v>23</v>
      </c>
      <c r="B70" s="161"/>
      <c r="C70" s="7">
        <v>164821224.73000002</v>
      </c>
      <c r="D70" s="7">
        <v>5741595.3700000001</v>
      </c>
      <c r="E70" s="7">
        <v>4459886.1100000003</v>
      </c>
      <c r="F70" s="7">
        <v>175022706.21000004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9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s="1" customFormat="1" x14ac:dyDescent="0.2">
      <c r="A74" s="9">
        <v>810184</v>
      </c>
      <c r="B74" s="10" t="s">
        <v>208</v>
      </c>
      <c r="C74" s="11">
        <v>164821224.73000002</v>
      </c>
      <c r="D74" s="11">
        <v>5741595.3700000001</v>
      </c>
      <c r="E74" s="11">
        <v>4459886.1100000003</v>
      </c>
      <c r="F74" s="109">
        <v>175022706.21000004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1" customFormat="1" ht="12.75" customHeight="1" x14ac:dyDescent="0.2">
      <c r="A80" s="161" t="s">
        <v>26</v>
      </c>
      <c r="B80" s="161"/>
      <c r="C80" s="7">
        <v>367978113.93000001</v>
      </c>
      <c r="D80" s="7">
        <v>313848.68</v>
      </c>
      <c r="E80" s="7">
        <v>1520248.8</v>
      </c>
      <c r="F80" s="7">
        <v>369812211.41000003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9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9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9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9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s="1" customFormat="1" x14ac:dyDescent="0.2">
      <c r="A95" s="9">
        <v>810196</v>
      </c>
      <c r="B95" s="10" t="s">
        <v>316</v>
      </c>
      <c r="C95" s="11">
        <v>367978113.93000001</v>
      </c>
      <c r="D95" s="11">
        <v>313848.68</v>
      </c>
      <c r="E95" s="11">
        <v>1520248.8</v>
      </c>
      <c r="F95" s="109">
        <v>369812211.41000003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61" t="s">
        <v>28</v>
      </c>
      <c r="B102" s="161"/>
      <c r="C102" s="7">
        <v>91079457.770000011</v>
      </c>
      <c r="D102" s="7">
        <v>21772616.870000001</v>
      </c>
      <c r="E102" s="7">
        <v>15901972.039999999</v>
      </c>
      <c r="F102" s="7">
        <v>128754046.68000001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9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s="1" customFormat="1" x14ac:dyDescent="0.2">
      <c r="A107" s="9">
        <v>810194</v>
      </c>
      <c r="B107" s="10" t="s">
        <v>227</v>
      </c>
      <c r="C107" s="11">
        <v>91079457.770000011</v>
      </c>
      <c r="D107" s="11">
        <v>21772616.870000001</v>
      </c>
      <c r="E107" s="11">
        <v>15901972.039999999</v>
      </c>
      <c r="F107" s="109">
        <v>128754046.68000001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s="1" customFormat="1" ht="12.75" customHeight="1" x14ac:dyDescent="0.2">
      <c r="A110" s="161" t="s">
        <v>30</v>
      </c>
      <c r="B110" s="161"/>
      <c r="C110" s="7">
        <v>783248.6</v>
      </c>
      <c r="D110" s="7">
        <v>36365.81</v>
      </c>
      <c r="E110" s="7">
        <v>28715470.059999999</v>
      </c>
      <c r="F110" s="7">
        <v>29535084.469999999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s="1" customFormat="1" x14ac:dyDescent="0.2">
      <c r="A112" s="9">
        <v>810111</v>
      </c>
      <c r="B112" s="10" t="s">
        <v>229</v>
      </c>
      <c r="C112" s="11">
        <v>783248.6</v>
      </c>
      <c r="D112" s="11">
        <v>36365.81</v>
      </c>
      <c r="E112" s="11">
        <v>28715470.059999999</v>
      </c>
      <c r="F112" s="109">
        <v>29535084.469999999</v>
      </c>
    </row>
    <row r="113" spans="1:6" s="1" customFormat="1" ht="12.75" customHeight="1" x14ac:dyDescent="0.2">
      <c r="A113" s="161" t="s">
        <v>31</v>
      </c>
      <c r="B113" s="161"/>
      <c r="C113" s="7">
        <v>65695792.140000001</v>
      </c>
      <c r="D113" s="7">
        <v>866261.62</v>
      </c>
      <c r="E113" s="7">
        <v>643326.65</v>
      </c>
      <c r="F113" s="7">
        <v>67205380.409999996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65695792.140000001</v>
      </c>
      <c r="D114" s="11">
        <v>866261.62</v>
      </c>
      <c r="E114" s="11">
        <v>643326.65</v>
      </c>
      <c r="F114" s="109">
        <v>67205380.409999996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s="1" customFormat="1" ht="12.75" customHeight="1" x14ac:dyDescent="0.2">
      <c r="A118" s="161" t="s">
        <v>34</v>
      </c>
      <c r="B118" s="161"/>
      <c r="C118" s="7">
        <v>58831957.209999993</v>
      </c>
      <c r="D118" s="7">
        <v>47883.47</v>
      </c>
      <c r="E118" s="7">
        <v>108668.97</v>
      </c>
      <c r="F118" s="7">
        <v>58988509.649999991</v>
      </c>
    </row>
    <row r="119" spans="1:6" s="1" customFormat="1" x14ac:dyDescent="0.2">
      <c r="A119" s="9">
        <v>810113</v>
      </c>
      <c r="B119" s="10" t="s">
        <v>232</v>
      </c>
      <c r="C119" s="11">
        <v>58831957.209999993</v>
      </c>
      <c r="D119" s="11">
        <v>47883.47</v>
      </c>
      <c r="E119" s="11">
        <v>108668.97</v>
      </c>
      <c r="F119" s="109">
        <v>58988509.649999991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s="1" customFormat="1" ht="12.75" customHeight="1" x14ac:dyDescent="0.2">
      <c r="A121" s="161" t="s">
        <v>35</v>
      </c>
      <c r="B121" s="161"/>
      <c r="C121" s="7">
        <v>432591932.14999998</v>
      </c>
      <c r="D121" s="7">
        <v>22302857.469999999</v>
      </c>
      <c r="E121" s="7">
        <v>21248458.629999999</v>
      </c>
      <c r="F121" s="7">
        <v>476143248.25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9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9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9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s="1" customFormat="1" x14ac:dyDescent="0.2">
      <c r="A138" s="9">
        <v>810185</v>
      </c>
      <c r="B138" s="10" t="s">
        <v>249</v>
      </c>
      <c r="C138" s="11">
        <v>432591932.14999998</v>
      </c>
      <c r="D138" s="11">
        <v>22302857.469999999</v>
      </c>
      <c r="E138" s="11">
        <v>21248458.629999999</v>
      </c>
      <c r="F138" s="109">
        <v>476143248.25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s="1" customFormat="1" x14ac:dyDescent="0.2">
      <c r="A154" s="161" t="s">
        <v>41</v>
      </c>
      <c r="B154" s="161"/>
      <c r="C154" s="7">
        <v>14184059.119999999</v>
      </c>
      <c r="D154" s="7">
        <v>193682.05</v>
      </c>
      <c r="E154" s="7">
        <v>51808172.219999999</v>
      </c>
      <c r="F154" s="7">
        <v>66185913.390000001</v>
      </c>
    </row>
    <row r="155" spans="1:6" s="1" customFormat="1" x14ac:dyDescent="0.2">
      <c r="A155" s="9">
        <v>810006</v>
      </c>
      <c r="B155" s="10" t="s">
        <v>251</v>
      </c>
      <c r="C155" s="11">
        <v>14184059.119999999</v>
      </c>
      <c r="D155" s="11">
        <v>193682.05</v>
      </c>
      <c r="E155" s="11">
        <v>51808172.219999999</v>
      </c>
      <c r="F155" s="109">
        <v>66185913.390000001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7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7" s="8" customFormat="1" ht="12.75" customHeight="1" x14ac:dyDescent="0.2">
      <c r="A162" s="161" t="s">
        <v>44</v>
      </c>
      <c r="B162" s="161"/>
      <c r="C162" s="7">
        <v>1925930.04</v>
      </c>
      <c r="D162" s="7">
        <v>48376400.469999999</v>
      </c>
      <c r="E162" s="7">
        <v>132687.21</v>
      </c>
      <c r="F162" s="7">
        <v>50435017.719999999</v>
      </c>
    </row>
    <row r="163" spans="1:7" s="8" customFormat="1" ht="12.75" customHeight="1" x14ac:dyDescent="0.2">
      <c r="A163" s="9">
        <v>810131</v>
      </c>
      <c r="B163" s="10" t="s">
        <v>255</v>
      </c>
      <c r="C163" s="11">
        <v>1925930.04</v>
      </c>
      <c r="D163" s="11">
        <v>48376400.469999999</v>
      </c>
      <c r="E163" s="11">
        <v>132687.21</v>
      </c>
      <c r="F163" s="109">
        <v>50435017.719999999</v>
      </c>
    </row>
    <row r="164" spans="1:7" s="8" customFormat="1" ht="12.75" customHeight="1" x14ac:dyDescent="0.2">
      <c r="A164" s="37"/>
      <c r="B164" s="37" t="s">
        <v>45</v>
      </c>
      <c r="C164" s="13">
        <v>1834655862.8599997</v>
      </c>
      <c r="D164" s="13">
        <v>273680770.98000002</v>
      </c>
      <c r="E164" s="13">
        <v>305749251.37</v>
      </c>
      <c r="F164" s="13">
        <v>2414085885.21</v>
      </c>
      <c r="G164" s="130">
        <f>F164+'Тромболизис (фин-е)'!F164</f>
        <v>2420234352.0100002</v>
      </c>
    </row>
    <row r="165" spans="1:7" s="8" customFormat="1" ht="12.75" customHeight="1" x14ac:dyDescent="0.2">
      <c r="A165" s="1"/>
      <c r="B165" s="20"/>
      <c r="C165" s="66"/>
      <c r="D165" s="66"/>
      <c r="E165" s="66"/>
      <c r="F165" s="66"/>
    </row>
    <row r="166" spans="1:7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7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7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7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7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7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7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7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7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7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7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C000000}"/>
  <customSheetViews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4:F4"/>
    <mergeCell ref="A3:F3"/>
    <mergeCell ref="A2:F2"/>
    <mergeCell ref="A1:F1"/>
    <mergeCell ref="A6:F6"/>
    <mergeCell ref="A162:B162"/>
    <mergeCell ref="A102:B102"/>
    <mergeCell ref="A110:B110"/>
    <mergeCell ref="A113:B113"/>
    <mergeCell ref="A118:B118"/>
    <mergeCell ref="A121:B121"/>
    <mergeCell ref="A154:B154"/>
  </mergeCells>
  <conditionalFormatting sqref="C12:F164">
    <cfRule type="cellIs" dxfId="3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6"/>
  <sheetViews>
    <sheetView view="pageBreakPreview" zoomScale="85" zoomScaleNormal="65" zoomScaleSheetLayoutView="85" workbookViewId="0">
      <pane xSplit="2" ySplit="11" topLeftCell="C159" activePane="bottomRight" state="frozen"/>
      <selection activeCell="H9" sqref="H9:H11"/>
      <selection pane="topRight" activeCell="H9" sqref="H9:H11"/>
      <selection pane="bottomLeft" activeCell="H9" sqref="H9:H11"/>
      <selection pane="bottomRight" activeCell="K165" sqref="K16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3" width="9.140625" style="4"/>
    <col min="16314" max="16323" width="9.140625" style="4" customWidth="1"/>
    <col min="16324" max="16384" width="9.140625" style="4"/>
  </cols>
  <sheetData>
    <row r="1" spans="1:6" x14ac:dyDescent="0.2">
      <c r="A1" s="162" t="s">
        <v>158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303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56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57</v>
      </c>
      <c r="D9" s="163"/>
      <c r="E9" s="163"/>
      <c r="F9" s="163" t="s">
        <v>169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51.75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21">
        <v>98</v>
      </c>
      <c r="D12" s="21">
        <v>6001</v>
      </c>
      <c r="E12" s="21">
        <v>21</v>
      </c>
      <c r="F12" s="21">
        <v>6120</v>
      </c>
    </row>
    <row r="13" spans="1:6" s="1" customFormat="1" x14ac:dyDescent="0.2">
      <c r="A13" s="9">
        <v>810001</v>
      </c>
      <c r="B13" s="10" t="s">
        <v>172</v>
      </c>
      <c r="C13" s="22">
        <v>98</v>
      </c>
      <c r="D13" s="22">
        <v>6001</v>
      </c>
      <c r="E13" s="22">
        <v>21</v>
      </c>
      <c r="F13" s="22">
        <v>6120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1" t="s">
        <v>7</v>
      </c>
      <c r="B15" s="161"/>
      <c r="C15" s="21">
        <v>122</v>
      </c>
      <c r="D15" s="21">
        <v>5520</v>
      </c>
      <c r="E15" s="21">
        <v>9</v>
      </c>
      <c r="F15" s="21">
        <v>5651</v>
      </c>
    </row>
    <row r="16" spans="1:6" s="1" customFormat="1" x14ac:dyDescent="0.2">
      <c r="A16" s="9">
        <v>810008</v>
      </c>
      <c r="B16" s="10" t="s">
        <v>174</v>
      </c>
      <c r="C16" s="22">
        <v>52</v>
      </c>
      <c r="D16" s="22">
        <v>2238</v>
      </c>
      <c r="E16" s="22">
        <v>3</v>
      </c>
      <c r="F16" s="22">
        <v>2293</v>
      </c>
    </row>
    <row r="17" spans="1:6" s="1" customFormat="1" x14ac:dyDescent="0.2">
      <c r="A17" s="9">
        <v>810009</v>
      </c>
      <c r="B17" s="10" t="s">
        <v>175</v>
      </c>
      <c r="C17" s="22">
        <v>70</v>
      </c>
      <c r="D17" s="22">
        <v>3282</v>
      </c>
      <c r="E17" s="22">
        <v>6</v>
      </c>
      <c r="F17" s="22">
        <v>3358</v>
      </c>
    </row>
    <row r="18" spans="1:6" s="8" customFormat="1" ht="12.75" customHeight="1" x14ac:dyDescent="0.2">
      <c r="A18" s="161" t="s">
        <v>8</v>
      </c>
      <c r="B18" s="161"/>
      <c r="C18" s="21">
        <v>5366</v>
      </c>
      <c r="D18" s="21">
        <v>208</v>
      </c>
      <c r="E18" s="21">
        <v>5053</v>
      </c>
      <c r="F18" s="21">
        <v>10627</v>
      </c>
    </row>
    <row r="19" spans="1:6" s="1" customFormat="1" x14ac:dyDescent="0.2">
      <c r="A19" s="9">
        <v>810017</v>
      </c>
      <c r="B19" s="10" t="s">
        <v>176</v>
      </c>
      <c r="C19" s="22">
        <v>5366</v>
      </c>
      <c r="D19" s="22">
        <v>208</v>
      </c>
      <c r="E19" s="22">
        <v>5053</v>
      </c>
      <c r="F19" s="22">
        <v>10627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1" t="s">
        <v>9</v>
      </c>
      <c r="B22" s="161"/>
      <c r="C22" s="21">
        <v>11378</v>
      </c>
      <c r="D22" s="21">
        <v>82</v>
      </c>
      <c r="E22" s="21">
        <v>75</v>
      </c>
      <c r="F22" s="21">
        <v>11535</v>
      </c>
    </row>
    <row r="23" spans="1:6" s="1" customFormat="1" x14ac:dyDescent="0.2">
      <c r="A23" s="9">
        <v>810032</v>
      </c>
      <c r="B23" s="10" t="s">
        <v>179</v>
      </c>
      <c r="C23" s="22">
        <v>11378</v>
      </c>
      <c r="D23" s="22">
        <v>82</v>
      </c>
      <c r="E23" s="22">
        <v>75</v>
      </c>
      <c r="F23" s="22">
        <v>11535</v>
      </c>
    </row>
    <row r="24" spans="1:6" s="8" customFormat="1" ht="12.75" customHeight="1" x14ac:dyDescent="0.2">
      <c r="A24" s="161" t="s">
        <v>10</v>
      </c>
      <c r="B24" s="161"/>
      <c r="C24" s="21">
        <v>8058</v>
      </c>
      <c r="D24" s="21">
        <v>11</v>
      </c>
      <c r="E24" s="21">
        <v>26</v>
      </c>
      <c r="F24" s="21">
        <v>8095</v>
      </c>
    </row>
    <row r="25" spans="1:6" s="1" customFormat="1" x14ac:dyDescent="0.2">
      <c r="A25" s="9">
        <v>810039</v>
      </c>
      <c r="B25" s="10" t="s">
        <v>180</v>
      </c>
      <c r="C25" s="22">
        <v>5871</v>
      </c>
      <c r="D25" s="22">
        <v>7</v>
      </c>
      <c r="E25" s="22">
        <v>18</v>
      </c>
      <c r="F25" s="22">
        <v>5896</v>
      </c>
    </row>
    <row r="26" spans="1:6" s="1" customFormat="1" x14ac:dyDescent="0.2">
      <c r="A26" s="9">
        <v>810040</v>
      </c>
      <c r="B26" s="10" t="s">
        <v>181</v>
      </c>
      <c r="C26" s="22">
        <v>2187</v>
      </c>
      <c r="D26" s="22">
        <v>4</v>
      </c>
      <c r="E26" s="22">
        <v>8</v>
      </c>
      <c r="F26" s="22">
        <v>2199</v>
      </c>
    </row>
    <row r="27" spans="1:6" s="8" customFormat="1" ht="12.75" customHeight="1" x14ac:dyDescent="0.2">
      <c r="A27" s="161" t="s">
        <v>11</v>
      </c>
      <c r="B27" s="161"/>
      <c r="C27" s="21">
        <v>621</v>
      </c>
      <c r="D27" s="21">
        <v>7675</v>
      </c>
      <c r="E27" s="21">
        <v>157</v>
      </c>
      <c r="F27" s="21">
        <v>8453</v>
      </c>
    </row>
    <row r="28" spans="1:6" s="1" customFormat="1" x14ac:dyDescent="0.2">
      <c r="A28" s="9">
        <v>810058</v>
      </c>
      <c r="B28" s="10" t="s">
        <v>182</v>
      </c>
      <c r="C28" s="22">
        <v>621</v>
      </c>
      <c r="D28" s="22">
        <v>7675</v>
      </c>
      <c r="E28" s="22">
        <v>157</v>
      </c>
      <c r="F28" s="22">
        <v>8453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1" t="s">
        <v>12</v>
      </c>
      <c r="B30" s="161"/>
      <c r="C30" s="21">
        <v>11142</v>
      </c>
      <c r="D30" s="21">
        <v>2721</v>
      </c>
      <c r="E30" s="21">
        <v>32</v>
      </c>
      <c r="F30" s="21">
        <v>13895</v>
      </c>
    </row>
    <row r="31" spans="1:6" s="1" customFormat="1" x14ac:dyDescent="0.2">
      <c r="A31" s="9">
        <v>810059</v>
      </c>
      <c r="B31" s="10" t="s">
        <v>184</v>
      </c>
      <c r="C31" s="22">
        <v>8499</v>
      </c>
      <c r="D31" s="22">
        <v>1297</v>
      </c>
      <c r="E31" s="22">
        <v>28</v>
      </c>
      <c r="F31" s="22">
        <v>9824</v>
      </c>
    </row>
    <row r="32" spans="1:6" s="1" customFormat="1" x14ac:dyDescent="0.2">
      <c r="A32" s="9">
        <v>810062</v>
      </c>
      <c r="B32" s="10" t="s">
        <v>185</v>
      </c>
      <c r="C32" s="22">
        <v>2643</v>
      </c>
      <c r="D32" s="22">
        <v>1424</v>
      </c>
      <c r="E32" s="22">
        <v>4</v>
      </c>
      <c r="F32" s="22">
        <v>4071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61" t="s">
        <v>13</v>
      </c>
      <c r="B34" s="161"/>
      <c r="C34" s="21">
        <v>30383</v>
      </c>
      <c r="D34" s="21">
        <v>647</v>
      </c>
      <c r="E34" s="21">
        <v>960</v>
      </c>
      <c r="F34" s="21">
        <v>31990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9730</v>
      </c>
      <c r="D35" s="22">
        <v>439</v>
      </c>
      <c r="E35" s="22">
        <v>330</v>
      </c>
      <c r="F35" s="22">
        <v>10499</v>
      </c>
    </row>
    <row r="36" spans="1:6" s="1" customFormat="1" x14ac:dyDescent="0.2">
      <c r="A36" s="9">
        <v>810073</v>
      </c>
      <c r="B36" s="10" t="s">
        <v>187</v>
      </c>
      <c r="C36" s="22">
        <v>5103</v>
      </c>
      <c r="D36" s="22">
        <v>34</v>
      </c>
      <c r="E36" s="22">
        <v>38</v>
      </c>
      <c r="F36" s="22">
        <v>5175</v>
      </c>
    </row>
    <row r="37" spans="1:6" s="1" customFormat="1" x14ac:dyDescent="0.2">
      <c r="A37" s="9">
        <v>810074</v>
      </c>
      <c r="B37" s="10" t="s">
        <v>188</v>
      </c>
      <c r="C37" s="22">
        <v>6953</v>
      </c>
      <c r="D37" s="22">
        <v>56</v>
      </c>
      <c r="E37" s="22">
        <v>268</v>
      </c>
      <c r="F37" s="22">
        <v>7277</v>
      </c>
    </row>
    <row r="38" spans="1:6" s="1" customFormat="1" x14ac:dyDescent="0.2">
      <c r="A38" s="9">
        <v>810076</v>
      </c>
      <c r="B38" s="10" t="s">
        <v>189</v>
      </c>
      <c r="C38" s="22">
        <v>8597</v>
      </c>
      <c r="D38" s="22">
        <v>118</v>
      </c>
      <c r="E38" s="22">
        <v>324</v>
      </c>
      <c r="F38" s="22">
        <v>9039</v>
      </c>
    </row>
    <row r="39" spans="1:6" s="1" customFormat="1" ht="12.75" customHeight="1" x14ac:dyDescent="0.2">
      <c r="A39" s="161" t="s">
        <v>14</v>
      </c>
      <c r="B39" s="161"/>
      <c r="C39" s="21">
        <v>2602</v>
      </c>
      <c r="D39" s="21">
        <v>16</v>
      </c>
      <c r="E39" s="21">
        <v>24</v>
      </c>
      <c r="F39" s="21">
        <v>2642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2602</v>
      </c>
      <c r="D40" s="22">
        <v>16</v>
      </c>
      <c r="E40" s="22">
        <v>24</v>
      </c>
      <c r="F40" s="22">
        <v>2642</v>
      </c>
    </row>
    <row r="41" spans="1:6" s="1" customFormat="1" ht="12.75" customHeight="1" x14ac:dyDescent="0.2">
      <c r="A41" s="161" t="s">
        <v>15</v>
      </c>
      <c r="B41" s="161"/>
      <c r="C41" s="21">
        <v>23486</v>
      </c>
      <c r="D41" s="21">
        <v>978</v>
      </c>
      <c r="E41" s="21">
        <v>245</v>
      </c>
      <c r="F41" s="21">
        <v>24709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23486</v>
      </c>
      <c r="D47" s="22">
        <v>978</v>
      </c>
      <c r="E47" s="22">
        <v>245</v>
      </c>
      <c r="F47" s="22">
        <v>24709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61" t="s">
        <v>16</v>
      </c>
      <c r="B53" s="161"/>
      <c r="C53" s="21">
        <v>930</v>
      </c>
      <c r="D53" s="21">
        <v>110</v>
      </c>
      <c r="E53" s="21">
        <v>15926</v>
      </c>
      <c r="F53" s="21">
        <v>16966</v>
      </c>
    </row>
    <row r="54" spans="1:6" s="1" customFormat="1" x14ac:dyDescent="0.2">
      <c r="A54" s="9">
        <v>810088</v>
      </c>
      <c r="B54" s="10" t="s">
        <v>199</v>
      </c>
      <c r="C54" s="22">
        <v>930</v>
      </c>
      <c r="D54" s="22">
        <v>110</v>
      </c>
      <c r="E54" s="22">
        <v>15926</v>
      </c>
      <c r="F54" s="22">
        <v>16966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61" t="s">
        <v>19</v>
      </c>
      <c r="B59" s="161"/>
      <c r="C59" s="21">
        <v>978</v>
      </c>
      <c r="D59" s="21">
        <v>21</v>
      </c>
      <c r="E59" s="21">
        <v>9868</v>
      </c>
      <c r="F59" s="21">
        <v>10867</v>
      </c>
    </row>
    <row r="60" spans="1:6" s="1" customFormat="1" x14ac:dyDescent="0.2">
      <c r="A60" s="9">
        <v>810089</v>
      </c>
      <c r="B60" s="10" t="s">
        <v>200</v>
      </c>
      <c r="C60" s="22">
        <v>978</v>
      </c>
      <c r="D60" s="22">
        <v>21</v>
      </c>
      <c r="E60" s="22">
        <v>9868</v>
      </c>
      <c r="F60" s="22">
        <v>10867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1" t="s">
        <v>22</v>
      </c>
      <c r="B64" s="161"/>
      <c r="C64" s="21">
        <v>16279</v>
      </c>
      <c r="D64" s="21">
        <v>57</v>
      </c>
      <c r="E64" s="21">
        <v>262</v>
      </c>
      <c r="F64" s="21">
        <v>16598</v>
      </c>
    </row>
    <row r="65" spans="1:6" s="1" customFormat="1" x14ac:dyDescent="0.2">
      <c r="A65" s="9">
        <v>810090</v>
      </c>
      <c r="B65" s="10" t="s">
        <v>202</v>
      </c>
      <c r="C65" s="22">
        <v>14206</v>
      </c>
      <c r="D65" s="22">
        <v>45</v>
      </c>
      <c r="E65" s="22">
        <v>247</v>
      </c>
      <c r="F65" s="22">
        <v>14498</v>
      </c>
    </row>
    <row r="66" spans="1:6" s="1" customFormat="1" x14ac:dyDescent="0.2">
      <c r="A66" s="9">
        <v>810091</v>
      </c>
      <c r="B66" s="10" t="s">
        <v>203</v>
      </c>
      <c r="C66" s="22">
        <v>2073</v>
      </c>
      <c r="D66" s="22">
        <v>12</v>
      </c>
      <c r="E66" s="22">
        <v>15</v>
      </c>
      <c r="F66" s="22">
        <v>2100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1" t="s">
        <v>23</v>
      </c>
      <c r="B70" s="161"/>
      <c r="C70" s="21">
        <v>29756</v>
      </c>
      <c r="D70" s="21">
        <v>1238</v>
      </c>
      <c r="E70" s="21">
        <v>961</v>
      </c>
      <c r="F70" s="21">
        <v>31955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29756</v>
      </c>
      <c r="D74" s="22">
        <v>1238</v>
      </c>
      <c r="E74" s="22">
        <v>961</v>
      </c>
      <c r="F74" s="22">
        <v>31955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61" t="s">
        <v>26</v>
      </c>
      <c r="B80" s="161"/>
      <c r="C80" s="21">
        <v>81634</v>
      </c>
      <c r="D80" s="21">
        <v>71</v>
      </c>
      <c r="E80" s="21">
        <v>366</v>
      </c>
      <c r="F80" s="21">
        <v>82071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81634</v>
      </c>
      <c r="D95" s="22">
        <v>71</v>
      </c>
      <c r="E95" s="22">
        <v>366</v>
      </c>
      <c r="F95" s="22">
        <v>82071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61" t="s">
        <v>28</v>
      </c>
      <c r="B102" s="161"/>
      <c r="C102" s="21">
        <v>13315</v>
      </c>
      <c r="D102" s="21">
        <v>3741</v>
      </c>
      <c r="E102" s="21">
        <v>2504</v>
      </c>
      <c r="F102" s="21">
        <v>19560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13315</v>
      </c>
      <c r="D107" s="22">
        <v>3741</v>
      </c>
      <c r="E107" s="22">
        <v>2504</v>
      </c>
      <c r="F107" s="22">
        <v>19560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61" t="s">
        <v>30</v>
      </c>
      <c r="B110" s="161"/>
      <c r="C110" s="21">
        <v>141</v>
      </c>
      <c r="D110" s="21">
        <v>5</v>
      </c>
      <c r="E110" s="21">
        <v>5045</v>
      </c>
      <c r="F110" s="21">
        <v>5191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141</v>
      </c>
      <c r="D112" s="22">
        <v>5</v>
      </c>
      <c r="E112" s="22">
        <v>5045</v>
      </c>
      <c r="F112" s="22">
        <v>5191</v>
      </c>
    </row>
    <row r="113" spans="1:6" s="1" customFormat="1" ht="12.75" customHeight="1" x14ac:dyDescent="0.2">
      <c r="A113" s="161" t="s">
        <v>31</v>
      </c>
      <c r="B113" s="161"/>
      <c r="C113" s="21">
        <v>12718</v>
      </c>
      <c r="D113" s="21">
        <v>159</v>
      </c>
      <c r="E113" s="21">
        <v>69</v>
      </c>
      <c r="F113" s="21">
        <v>12946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12718</v>
      </c>
      <c r="D114" s="22">
        <v>159</v>
      </c>
      <c r="E114" s="22">
        <v>69</v>
      </c>
      <c r="F114" s="22">
        <v>12946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61" t="s">
        <v>34</v>
      </c>
      <c r="B118" s="161"/>
      <c r="C118" s="21">
        <v>11907</v>
      </c>
      <c r="D118" s="21">
        <v>7</v>
      </c>
      <c r="E118" s="21">
        <v>18</v>
      </c>
      <c r="F118" s="21">
        <v>11932</v>
      </c>
    </row>
    <row r="119" spans="1:6" s="1" customFormat="1" x14ac:dyDescent="0.2">
      <c r="A119" s="9">
        <v>810113</v>
      </c>
      <c r="B119" s="10" t="s">
        <v>232</v>
      </c>
      <c r="C119" s="22">
        <v>11907</v>
      </c>
      <c r="D119" s="22">
        <v>7</v>
      </c>
      <c r="E119" s="22">
        <v>18</v>
      </c>
      <c r="F119" s="22">
        <v>11932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61" t="s">
        <v>35</v>
      </c>
      <c r="B121" s="161"/>
      <c r="C121" s="21">
        <v>98605</v>
      </c>
      <c r="D121" s="21">
        <v>4772</v>
      </c>
      <c r="E121" s="21">
        <v>4800</v>
      </c>
      <c r="F121" s="21">
        <v>108177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98605</v>
      </c>
      <c r="D138" s="22">
        <v>4772</v>
      </c>
      <c r="E138" s="22">
        <v>4800</v>
      </c>
      <c r="F138" s="22">
        <v>108177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61" t="s">
        <v>41</v>
      </c>
      <c r="B154" s="161"/>
      <c r="C154" s="21">
        <v>2716</v>
      </c>
      <c r="D154" s="21">
        <v>36</v>
      </c>
      <c r="E154" s="21">
        <v>9891</v>
      </c>
      <c r="F154" s="21">
        <v>12643</v>
      </c>
    </row>
    <row r="155" spans="1:6" s="1" customFormat="1" x14ac:dyDescent="0.2">
      <c r="A155" s="9">
        <v>810006</v>
      </c>
      <c r="B155" s="10" t="s">
        <v>251</v>
      </c>
      <c r="C155" s="22">
        <v>2716</v>
      </c>
      <c r="D155" s="22">
        <v>36</v>
      </c>
      <c r="E155" s="22">
        <v>9891</v>
      </c>
      <c r="F155" s="22">
        <v>12643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61" t="s">
        <v>44</v>
      </c>
      <c r="B162" s="161"/>
      <c r="C162" s="21">
        <v>468</v>
      </c>
      <c r="D162" s="21">
        <v>9666</v>
      </c>
      <c r="E162" s="21">
        <v>30</v>
      </c>
      <c r="F162" s="21">
        <v>10164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468</v>
      </c>
      <c r="D163" s="22">
        <v>9666</v>
      </c>
      <c r="E163" s="22">
        <v>30</v>
      </c>
      <c r="F163" s="22">
        <v>10164</v>
      </c>
    </row>
    <row r="164" spans="1:6" s="8" customFormat="1" ht="12.75" customHeight="1" x14ac:dyDescent="0.2">
      <c r="A164" s="37"/>
      <c r="B164" s="37" t="s">
        <v>45</v>
      </c>
      <c r="C164" s="24">
        <v>362703</v>
      </c>
      <c r="D164" s="24">
        <v>43742</v>
      </c>
      <c r="E164" s="24">
        <v>56342</v>
      </c>
      <c r="F164" s="24">
        <v>462787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D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  <mergeCell ref="A64:B64"/>
    <mergeCell ref="A70:B70"/>
    <mergeCell ref="A80:B80"/>
    <mergeCell ref="A162:B162"/>
    <mergeCell ref="A102:B102"/>
    <mergeCell ref="A110:B110"/>
    <mergeCell ref="A113:B113"/>
    <mergeCell ref="A118:B118"/>
    <mergeCell ref="A121:B121"/>
    <mergeCell ref="A154:B154"/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</mergeCells>
  <conditionalFormatting sqref="C12:F164">
    <cfRule type="cellIs" dxfId="28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135" activePane="bottomRight" state="frozen"/>
      <selection activeCell="H9" sqref="H9:H11"/>
      <selection pane="topRight" activeCell="H9" sqref="H9:H11"/>
      <selection pane="bottomLeft" activeCell="H9" sqref="H9:H11"/>
      <selection pane="bottomRight" activeCell="L161" sqref="L161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8" width="9.140625" style="4"/>
    <col min="119" max="119" width="60" style="4" customWidth="1"/>
    <col min="120" max="135" width="9.140625" style="4" customWidth="1"/>
    <col min="136" max="136" width="3.28515625" style="4" customWidth="1"/>
    <col min="137" max="143" width="9.140625" style="4" customWidth="1"/>
    <col min="144" max="144" width="10" style="4" customWidth="1"/>
    <col min="145" max="147" width="9.140625" style="4" customWidth="1"/>
    <col min="148" max="148" width="10.28515625" style="4" customWidth="1"/>
    <col min="149" max="149" width="9.7109375" style="4" customWidth="1"/>
    <col min="150" max="374" width="9.140625" style="4"/>
    <col min="375" max="375" width="60" style="4" customWidth="1"/>
    <col min="376" max="391" width="9.140625" style="4" customWidth="1"/>
    <col min="392" max="392" width="3.28515625" style="4" customWidth="1"/>
    <col min="393" max="399" width="9.140625" style="4" customWidth="1"/>
    <col min="400" max="400" width="10" style="4" customWidth="1"/>
    <col min="401" max="403" width="9.140625" style="4" customWidth="1"/>
    <col min="404" max="404" width="10.28515625" style="4" customWidth="1"/>
    <col min="405" max="405" width="9.7109375" style="4" customWidth="1"/>
    <col min="406" max="630" width="9.140625" style="4"/>
    <col min="631" max="631" width="60" style="4" customWidth="1"/>
    <col min="632" max="647" width="9.140625" style="4" customWidth="1"/>
    <col min="648" max="648" width="3.28515625" style="4" customWidth="1"/>
    <col min="649" max="655" width="9.140625" style="4" customWidth="1"/>
    <col min="656" max="656" width="10" style="4" customWidth="1"/>
    <col min="657" max="659" width="9.140625" style="4" customWidth="1"/>
    <col min="660" max="660" width="10.28515625" style="4" customWidth="1"/>
    <col min="661" max="661" width="9.7109375" style="4" customWidth="1"/>
    <col min="662" max="886" width="9.140625" style="4"/>
    <col min="887" max="887" width="60" style="4" customWidth="1"/>
    <col min="888" max="903" width="9.140625" style="4" customWidth="1"/>
    <col min="904" max="904" width="3.28515625" style="4" customWidth="1"/>
    <col min="905" max="911" width="9.140625" style="4" customWidth="1"/>
    <col min="912" max="912" width="10" style="4" customWidth="1"/>
    <col min="913" max="915" width="9.140625" style="4" customWidth="1"/>
    <col min="916" max="916" width="10.28515625" style="4" customWidth="1"/>
    <col min="917" max="917" width="9.7109375" style="4" customWidth="1"/>
    <col min="918" max="1142" width="9.140625" style="4"/>
    <col min="1143" max="1143" width="60" style="4" customWidth="1"/>
    <col min="1144" max="1159" width="9.140625" style="4" customWidth="1"/>
    <col min="1160" max="1160" width="3.28515625" style="4" customWidth="1"/>
    <col min="1161" max="1167" width="9.140625" style="4" customWidth="1"/>
    <col min="1168" max="1168" width="10" style="4" customWidth="1"/>
    <col min="1169" max="1171" width="9.140625" style="4" customWidth="1"/>
    <col min="1172" max="1172" width="10.28515625" style="4" customWidth="1"/>
    <col min="1173" max="1173" width="9.7109375" style="4" customWidth="1"/>
    <col min="1174" max="1398" width="9.140625" style="4"/>
    <col min="1399" max="1399" width="60" style="4" customWidth="1"/>
    <col min="1400" max="1415" width="9.140625" style="4" customWidth="1"/>
    <col min="1416" max="1416" width="3.28515625" style="4" customWidth="1"/>
    <col min="1417" max="1423" width="9.140625" style="4" customWidth="1"/>
    <col min="1424" max="1424" width="10" style="4" customWidth="1"/>
    <col min="1425" max="1427" width="9.140625" style="4" customWidth="1"/>
    <col min="1428" max="1428" width="10.28515625" style="4" customWidth="1"/>
    <col min="1429" max="1429" width="9.7109375" style="4" customWidth="1"/>
    <col min="1430" max="1654" width="9.140625" style="4"/>
    <col min="1655" max="1655" width="60" style="4" customWidth="1"/>
    <col min="1656" max="1671" width="9.140625" style="4" customWidth="1"/>
    <col min="1672" max="1672" width="3.28515625" style="4" customWidth="1"/>
    <col min="1673" max="1679" width="9.140625" style="4" customWidth="1"/>
    <col min="1680" max="1680" width="10" style="4" customWidth="1"/>
    <col min="1681" max="1683" width="9.140625" style="4" customWidth="1"/>
    <col min="1684" max="1684" width="10.28515625" style="4" customWidth="1"/>
    <col min="1685" max="1685" width="9.7109375" style="4" customWidth="1"/>
    <col min="1686" max="1910" width="9.140625" style="4"/>
    <col min="1911" max="1911" width="60" style="4" customWidth="1"/>
    <col min="1912" max="1927" width="9.140625" style="4" customWidth="1"/>
    <col min="1928" max="1928" width="3.28515625" style="4" customWidth="1"/>
    <col min="1929" max="1935" width="9.140625" style="4" customWidth="1"/>
    <col min="1936" max="1936" width="10" style="4" customWidth="1"/>
    <col min="1937" max="1939" width="9.140625" style="4" customWidth="1"/>
    <col min="1940" max="1940" width="10.28515625" style="4" customWidth="1"/>
    <col min="1941" max="1941" width="9.7109375" style="4" customWidth="1"/>
    <col min="1942" max="2166" width="9.140625" style="4"/>
    <col min="2167" max="2167" width="60" style="4" customWidth="1"/>
    <col min="2168" max="2183" width="9.140625" style="4" customWidth="1"/>
    <col min="2184" max="2184" width="3.28515625" style="4" customWidth="1"/>
    <col min="2185" max="2191" width="9.140625" style="4" customWidth="1"/>
    <col min="2192" max="2192" width="10" style="4" customWidth="1"/>
    <col min="2193" max="2195" width="9.140625" style="4" customWidth="1"/>
    <col min="2196" max="2196" width="10.28515625" style="4" customWidth="1"/>
    <col min="2197" max="2197" width="9.7109375" style="4" customWidth="1"/>
    <col min="2198" max="2422" width="9.140625" style="4"/>
    <col min="2423" max="2423" width="60" style="4" customWidth="1"/>
    <col min="2424" max="2439" width="9.140625" style="4" customWidth="1"/>
    <col min="2440" max="2440" width="3.28515625" style="4" customWidth="1"/>
    <col min="2441" max="2447" width="9.140625" style="4" customWidth="1"/>
    <col min="2448" max="2448" width="10" style="4" customWidth="1"/>
    <col min="2449" max="2451" width="9.140625" style="4" customWidth="1"/>
    <col min="2452" max="2452" width="10.28515625" style="4" customWidth="1"/>
    <col min="2453" max="2453" width="9.7109375" style="4" customWidth="1"/>
    <col min="2454" max="2678" width="9.140625" style="4"/>
    <col min="2679" max="2679" width="60" style="4" customWidth="1"/>
    <col min="2680" max="2695" width="9.140625" style="4" customWidth="1"/>
    <col min="2696" max="2696" width="3.28515625" style="4" customWidth="1"/>
    <col min="2697" max="2703" width="9.140625" style="4" customWidth="1"/>
    <col min="2704" max="2704" width="10" style="4" customWidth="1"/>
    <col min="2705" max="2707" width="9.140625" style="4" customWidth="1"/>
    <col min="2708" max="2708" width="10.28515625" style="4" customWidth="1"/>
    <col min="2709" max="2709" width="9.7109375" style="4" customWidth="1"/>
    <col min="2710" max="2934" width="9.140625" style="4"/>
    <col min="2935" max="2935" width="60" style="4" customWidth="1"/>
    <col min="2936" max="2951" width="9.140625" style="4" customWidth="1"/>
    <col min="2952" max="2952" width="3.28515625" style="4" customWidth="1"/>
    <col min="2953" max="2959" width="9.140625" style="4" customWidth="1"/>
    <col min="2960" max="2960" width="10" style="4" customWidth="1"/>
    <col min="2961" max="2963" width="9.140625" style="4" customWidth="1"/>
    <col min="2964" max="2964" width="10.28515625" style="4" customWidth="1"/>
    <col min="2965" max="2965" width="9.7109375" style="4" customWidth="1"/>
    <col min="2966" max="3190" width="9.140625" style="4"/>
    <col min="3191" max="3191" width="60" style="4" customWidth="1"/>
    <col min="3192" max="3207" width="9.140625" style="4" customWidth="1"/>
    <col min="3208" max="3208" width="3.28515625" style="4" customWidth="1"/>
    <col min="3209" max="3215" width="9.140625" style="4" customWidth="1"/>
    <col min="3216" max="3216" width="10" style="4" customWidth="1"/>
    <col min="3217" max="3219" width="9.140625" style="4" customWidth="1"/>
    <col min="3220" max="3220" width="10.28515625" style="4" customWidth="1"/>
    <col min="3221" max="3221" width="9.7109375" style="4" customWidth="1"/>
    <col min="3222" max="3446" width="9.140625" style="4"/>
    <col min="3447" max="3447" width="60" style="4" customWidth="1"/>
    <col min="3448" max="3463" width="9.140625" style="4" customWidth="1"/>
    <col min="3464" max="3464" width="3.28515625" style="4" customWidth="1"/>
    <col min="3465" max="3471" width="9.140625" style="4" customWidth="1"/>
    <col min="3472" max="3472" width="10" style="4" customWidth="1"/>
    <col min="3473" max="3475" width="9.140625" style="4" customWidth="1"/>
    <col min="3476" max="3476" width="10.28515625" style="4" customWidth="1"/>
    <col min="3477" max="3477" width="9.7109375" style="4" customWidth="1"/>
    <col min="3478" max="3702" width="9.140625" style="4"/>
    <col min="3703" max="3703" width="60" style="4" customWidth="1"/>
    <col min="3704" max="3719" width="9.140625" style="4" customWidth="1"/>
    <col min="3720" max="3720" width="3.28515625" style="4" customWidth="1"/>
    <col min="3721" max="3727" width="9.140625" style="4" customWidth="1"/>
    <col min="3728" max="3728" width="10" style="4" customWidth="1"/>
    <col min="3729" max="3731" width="9.140625" style="4" customWidth="1"/>
    <col min="3732" max="3732" width="10.28515625" style="4" customWidth="1"/>
    <col min="3733" max="3733" width="9.7109375" style="4" customWidth="1"/>
    <col min="3734" max="3958" width="9.140625" style="4"/>
    <col min="3959" max="3959" width="60" style="4" customWidth="1"/>
    <col min="3960" max="3975" width="9.140625" style="4" customWidth="1"/>
    <col min="3976" max="3976" width="3.28515625" style="4" customWidth="1"/>
    <col min="3977" max="3983" width="9.140625" style="4" customWidth="1"/>
    <col min="3984" max="3984" width="10" style="4" customWidth="1"/>
    <col min="3985" max="3987" width="9.140625" style="4" customWidth="1"/>
    <col min="3988" max="3988" width="10.28515625" style="4" customWidth="1"/>
    <col min="3989" max="3989" width="9.7109375" style="4" customWidth="1"/>
    <col min="3990" max="4214" width="9.140625" style="4"/>
    <col min="4215" max="4215" width="60" style="4" customWidth="1"/>
    <col min="4216" max="4231" width="9.140625" style="4" customWidth="1"/>
    <col min="4232" max="4232" width="3.28515625" style="4" customWidth="1"/>
    <col min="4233" max="4239" width="9.140625" style="4" customWidth="1"/>
    <col min="4240" max="4240" width="10" style="4" customWidth="1"/>
    <col min="4241" max="4243" width="9.140625" style="4" customWidth="1"/>
    <col min="4244" max="4244" width="10.28515625" style="4" customWidth="1"/>
    <col min="4245" max="4245" width="9.7109375" style="4" customWidth="1"/>
    <col min="4246" max="4470" width="9.140625" style="4"/>
    <col min="4471" max="4471" width="60" style="4" customWidth="1"/>
    <col min="4472" max="4487" width="9.140625" style="4" customWidth="1"/>
    <col min="4488" max="4488" width="3.28515625" style="4" customWidth="1"/>
    <col min="4489" max="4495" width="9.140625" style="4" customWidth="1"/>
    <col min="4496" max="4496" width="10" style="4" customWidth="1"/>
    <col min="4497" max="4499" width="9.140625" style="4" customWidth="1"/>
    <col min="4500" max="4500" width="10.28515625" style="4" customWidth="1"/>
    <col min="4501" max="4501" width="9.7109375" style="4" customWidth="1"/>
    <col min="4502" max="4726" width="9.140625" style="4"/>
    <col min="4727" max="4727" width="60" style="4" customWidth="1"/>
    <col min="4728" max="4743" width="9.140625" style="4" customWidth="1"/>
    <col min="4744" max="4744" width="3.28515625" style="4" customWidth="1"/>
    <col min="4745" max="4751" width="9.140625" style="4" customWidth="1"/>
    <col min="4752" max="4752" width="10" style="4" customWidth="1"/>
    <col min="4753" max="4755" width="9.140625" style="4" customWidth="1"/>
    <col min="4756" max="4756" width="10.28515625" style="4" customWidth="1"/>
    <col min="4757" max="4757" width="9.7109375" style="4" customWidth="1"/>
    <col min="4758" max="4982" width="9.140625" style="4"/>
    <col min="4983" max="4983" width="60" style="4" customWidth="1"/>
    <col min="4984" max="4999" width="9.140625" style="4" customWidth="1"/>
    <col min="5000" max="5000" width="3.28515625" style="4" customWidth="1"/>
    <col min="5001" max="5007" width="9.140625" style="4" customWidth="1"/>
    <col min="5008" max="5008" width="10" style="4" customWidth="1"/>
    <col min="5009" max="5011" width="9.140625" style="4" customWidth="1"/>
    <col min="5012" max="5012" width="10.28515625" style="4" customWidth="1"/>
    <col min="5013" max="5013" width="9.7109375" style="4" customWidth="1"/>
    <col min="5014" max="5238" width="9.140625" style="4"/>
    <col min="5239" max="5239" width="60" style="4" customWidth="1"/>
    <col min="5240" max="5255" width="9.140625" style="4" customWidth="1"/>
    <col min="5256" max="5256" width="3.28515625" style="4" customWidth="1"/>
    <col min="5257" max="5263" width="9.140625" style="4" customWidth="1"/>
    <col min="5264" max="5264" width="10" style="4" customWidth="1"/>
    <col min="5265" max="5267" width="9.140625" style="4" customWidth="1"/>
    <col min="5268" max="5268" width="10.28515625" style="4" customWidth="1"/>
    <col min="5269" max="5269" width="9.7109375" style="4" customWidth="1"/>
    <col min="5270" max="5494" width="9.140625" style="4"/>
    <col min="5495" max="5495" width="60" style="4" customWidth="1"/>
    <col min="5496" max="5511" width="9.140625" style="4" customWidth="1"/>
    <col min="5512" max="5512" width="3.28515625" style="4" customWidth="1"/>
    <col min="5513" max="5519" width="9.140625" style="4" customWidth="1"/>
    <col min="5520" max="5520" width="10" style="4" customWidth="1"/>
    <col min="5521" max="5523" width="9.140625" style="4" customWidth="1"/>
    <col min="5524" max="5524" width="10.28515625" style="4" customWidth="1"/>
    <col min="5525" max="5525" width="9.7109375" style="4" customWidth="1"/>
    <col min="5526" max="5750" width="9.140625" style="4"/>
    <col min="5751" max="5751" width="60" style="4" customWidth="1"/>
    <col min="5752" max="5767" width="9.140625" style="4" customWidth="1"/>
    <col min="5768" max="5768" width="3.28515625" style="4" customWidth="1"/>
    <col min="5769" max="5775" width="9.140625" style="4" customWidth="1"/>
    <col min="5776" max="5776" width="10" style="4" customWidth="1"/>
    <col min="5777" max="5779" width="9.140625" style="4" customWidth="1"/>
    <col min="5780" max="5780" width="10.28515625" style="4" customWidth="1"/>
    <col min="5781" max="5781" width="9.7109375" style="4" customWidth="1"/>
    <col min="5782" max="6006" width="9.140625" style="4"/>
    <col min="6007" max="6007" width="60" style="4" customWidth="1"/>
    <col min="6008" max="6023" width="9.140625" style="4" customWidth="1"/>
    <col min="6024" max="6024" width="3.28515625" style="4" customWidth="1"/>
    <col min="6025" max="6031" width="9.140625" style="4" customWidth="1"/>
    <col min="6032" max="6032" width="10" style="4" customWidth="1"/>
    <col min="6033" max="6035" width="9.140625" style="4" customWidth="1"/>
    <col min="6036" max="6036" width="10.28515625" style="4" customWidth="1"/>
    <col min="6037" max="6037" width="9.7109375" style="4" customWidth="1"/>
    <col min="6038" max="6262" width="9.140625" style="4"/>
    <col min="6263" max="6263" width="60" style="4" customWidth="1"/>
    <col min="6264" max="6279" width="9.140625" style="4" customWidth="1"/>
    <col min="6280" max="6280" width="3.28515625" style="4" customWidth="1"/>
    <col min="6281" max="6287" width="9.140625" style="4" customWidth="1"/>
    <col min="6288" max="6288" width="10" style="4" customWidth="1"/>
    <col min="6289" max="6291" width="9.140625" style="4" customWidth="1"/>
    <col min="6292" max="6292" width="10.28515625" style="4" customWidth="1"/>
    <col min="6293" max="6293" width="9.7109375" style="4" customWidth="1"/>
    <col min="6294" max="6518" width="9.140625" style="4"/>
    <col min="6519" max="6519" width="60" style="4" customWidth="1"/>
    <col min="6520" max="6535" width="9.140625" style="4" customWidth="1"/>
    <col min="6536" max="6536" width="3.28515625" style="4" customWidth="1"/>
    <col min="6537" max="6543" width="9.140625" style="4" customWidth="1"/>
    <col min="6544" max="6544" width="10" style="4" customWidth="1"/>
    <col min="6545" max="6547" width="9.140625" style="4" customWidth="1"/>
    <col min="6548" max="6548" width="10.28515625" style="4" customWidth="1"/>
    <col min="6549" max="6549" width="9.7109375" style="4" customWidth="1"/>
    <col min="6550" max="6774" width="9.140625" style="4"/>
    <col min="6775" max="6775" width="60" style="4" customWidth="1"/>
    <col min="6776" max="6791" width="9.140625" style="4" customWidth="1"/>
    <col min="6792" max="6792" width="3.28515625" style="4" customWidth="1"/>
    <col min="6793" max="6799" width="9.140625" style="4" customWidth="1"/>
    <col min="6800" max="6800" width="10" style="4" customWidth="1"/>
    <col min="6801" max="6803" width="9.140625" style="4" customWidth="1"/>
    <col min="6804" max="6804" width="10.28515625" style="4" customWidth="1"/>
    <col min="6805" max="6805" width="9.7109375" style="4" customWidth="1"/>
    <col min="6806" max="7030" width="9.140625" style="4"/>
    <col min="7031" max="7031" width="60" style="4" customWidth="1"/>
    <col min="7032" max="7047" width="9.140625" style="4" customWidth="1"/>
    <col min="7048" max="7048" width="3.28515625" style="4" customWidth="1"/>
    <col min="7049" max="7055" width="9.140625" style="4" customWidth="1"/>
    <col min="7056" max="7056" width="10" style="4" customWidth="1"/>
    <col min="7057" max="7059" width="9.140625" style="4" customWidth="1"/>
    <col min="7060" max="7060" width="10.28515625" style="4" customWidth="1"/>
    <col min="7061" max="7061" width="9.7109375" style="4" customWidth="1"/>
    <col min="7062" max="7286" width="9.140625" style="4"/>
    <col min="7287" max="7287" width="60" style="4" customWidth="1"/>
    <col min="7288" max="7303" width="9.140625" style="4" customWidth="1"/>
    <col min="7304" max="7304" width="3.28515625" style="4" customWidth="1"/>
    <col min="7305" max="7311" width="9.140625" style="4" customWidth="1"/>
    <col min="7312" max="7312" width="10" style="4" customWidth="1"/>
    <col min="7313" max="7315" width="9.140625" style="4" customWidth="1"/>
    <col min="7316" max="7316" width="10.28515625" style="4" customWidth="1"/>
    <col min="7317" max="7317" width="9.7109375" style="4" customWidth="1"/>
    <col min="7318" max="7542" width="9.140625" style="4"/>
    <col min="7543" max="7543" width="60" style="4" customWidth="1"/>
    <col min="7544" max="7559" width="9.140625" style="4" customWidth="1"/>
    <col min="7560" max="7560" width="3.28515625" style="4" customWidth="1"/>
    <col min="7561" max="7567" width="9.140625" style="4" customWidth="1"/>
    <col min="7568" max="7568" width="10" style="4" customWidth="1"/>
    <col min="7569" max="7571" width="9.140625" style="4" customWidth="1"/>
    <col min="7572" max="7572" width="10.28515625" style="4" customWidth="1"/>
    <col min="7573" max="7573" width="9.7109375" style="4" customWidth="1"/>
    <col min="7574" max="7798" width="9.140625" style="4"/>
    <col min="7799" max="7799" width="60" style="4" customWidth="1"/>
    <col min="7800" max="7815" width="9.140625" style="4" customWidth="1"/>
    <col min="7816" max="7816" width="3.28515625" style="4" customWidth="1"/>
    <col min="7817" max="7823" width="9.140625" style="4" customWidth="1"/>
    <col min="7824" max="7824" width="10" style="4" customWidth="1"/>
    <col min="7825" max="7827" width="9.140625" style="4" customWidth="1"/>
    <col min="7828" max="7828" width="10.28515625" style="4" customWidth="1"/>
    <col min="7829" max="7829" width="9.7109375" style="4" customWidth="1"/>
    <col min="7830" max="8054" width="9.140625" style="4"/>
    <col min="8055" max="8055" width="60" style="4" customWidth="1"/>
    <col min="8056" max="8071" width="9.140625" style="4" customWidth="1"/>
    <col min="8072" max="8072" width="3.28515625" style="4" customWidth="1"/>
    <col min="8073" max="8079" width="9.140625" style="4" customWidth="1"/>
    <col min="8080" max="8080" width="10" style="4" customWidth="1"/>
    <col min="8081" max="8083" width="9.140625" style="4" customWidth="1"/>
    <col min="8084" max="8084" width="10.28515625" style="4" customWidth="1"/>
    <col min="8085" max="8085" width="9.7109375" style="4" customWidth="1"/>
    <col min="8086" max="8310" width="9.140625" style="4"/>
    <col min="8311" max="8311" width="60" style="4" customWidth="1"/>
    <col min="8312" max="8327" width="9.140625" style="4" customWidth="1"/>
    <col min="8328" max="8328" width="3.28515625" style="4" customWidth="1"/>
    <col min="8329" max="8335" width="9.140625" style="4" customWidth="1"/>
    <col min="8336" max="8336" width="10" style="4" customWidth="1"/>
    <col min="8337" max="8339" width="9.140625" style="4" customWidth="1"/>
    <col min="8340" max="8340" width="10.28515625" style="4" customWidth="1"/>
    <col min="8341" max="8341" width="9.7109375" style="4" customWidth="1"/>
    <col min="8342" max="8566" width="9.140625" style="4"/>
    <col min="8567" max="8567" width="60" style="4" customWidth="1"/>
    <col min="8568" max="8583" width="9.140625" style="4" customWidth="1"/>
    <col min="8584" max="8584" width="3.28515625" style="4" customWidth="1"/>
    <col min="8585" max="8591" width="9.140625" style="4" customWidth="1"/>
    <col min="8592" max="8592" width="10" style="4" customWidth="1"/>
    <col min="8593" max="8595" width="9.140625" style="4" customWidth="1"/>
    <col min="8596" max="8596" width="10.28515625" style="4" customWidth="1"/>
    <col min="8597" max="8597" width="9.7109375" style="4" customWidth="1"/>
    <col min="8598" max="8822" width="9.140625" style="4"/>
    <col min="8823" max="8823" width="60" style="4" customWidth="1"/>
    <col min="8824" max="8839" width="9.140625" style="4" customWidth="1"/>
    <col min="8840" max="8840" width="3.28515625" style="4" customWidth="1"/>
    <col min="8841" max="8847" width="9.140625" style="4" customWidth="1"/>
    <col min="8848" max="8848" width="10" style="4" customWidth="1"/>
    <col min="8849" max="8851" width="9.140625" style="4" customWidth="1"/>
    <col min="8852" max="8852" width="10.28515625" style="4" customWidth="1"/>
    <col min="8853" max="8853" width="9.7109375" style="4" customWidth="1"/>
    <col min="8854" max="9078" width="9.140625" style="4"/>
    <col min="9079" max="9079" width="60" style="4" customWidth="1"/>
    <col min="9080" max="9095" width="9.140625" style="4" customWidth="1"/>
    <col min="9096" max="9096" width="3.28515625" style="4" customWidth="1"/>
    <col min="9097" max="9103" width="9.140625" style="4" customWidth="1"/>
    <col min="9104" max="9104" width="10" style="4" customWidth="1"/>
    <col min="9105" max="9107" width="9.140625" style="4" customWidth="1"/>
    <col min="9108" max="9108" width="10.28515625" style="4" customWidth="1"/>
    <col min="9109" max="9109" width="9.7109375" style="4" customWidth="1"/>
    <col min="9110" max="9334" width="9.140625" style="4"/>
    <col min="9335" max="9335" width="60" style="4" customWidth="1"/>
    <col min="9336" max="9351" width="9.140625" style="4" customWidth="1"/>
    <col min="9352" max="9352" width="3.28515625" style="4" customWidth="1"/>
    <col min="9353" max="9359" width="9.140625" style="4" customWidth="1"/>
    <col min="9360" max="9360" width="10" style="4" customWidth="1"/>
    <col min="9361" max="9363" width="9.140625" style="4" customWidth="1"/>
    <col min="9364" max="9364" width="10.28515625" style="4" customWidth="1"/>
    <col min="9365" max="9365" width="9.7109375" style="4" customWidth="1"/>
    <col min="9366" max="9590" width="9.140625" style="4"/>
    <col min="9591" max="9591" width="60" style="4" customWidth="1"/>
    <col min="9592" max="9607" width="9.140625" style="4" customWidth="1"/>
    <col min="9608" max="9608" width="3.28515625" style="4" customWidth="1"/>
    <col min="9609" max="9615" width="9.140625" style="4" customWidth="1"/>
    <col min="9616" max="9616" width="10" style="4" customWidth="1"/>
    <col min="9617" max="9619" width="9.140625" style="4" customWidth="1"/>
    <col min="9620" max="9620" width="10.28515625" style="4" customWidth="1"/>
    <col min="9621" max="9621" width="9.7109375" style="4" customWidth="1"/>
    <col min="9622" max="9846" width="9.140625" style="4"/>
    <col min="9847" max="9847" width="60" style="4" customWidth="1"/>
    <col min="9848" max="9863" width="9.140625" style="4" customWidth="1"/>
    <col min="9864" max="9864" width="3.28515625" style="4" customWidth="1"/>
    <col min="9865" max="9871" width="9.140625" style="4" customWidth="1"/>
    <col min="9872" max="9872" width="10" style="4" customWidth="1"/>
    <col min="9873" max="9875" width="9.140625" style="4" customWidth="1"/>
    <col min="9876" max="9876" width="10.28515625" style="4" customWidth="1"/>
    <col min="9877" max="9877" width="9.7109375" style="4" customWidth="1"/>
    <col min="9878" max="10102" width="9.140625" style="4"/>
    <col min="10103" max="10103" width="60" style="4" customWidth="1"/>
    <col min="10104" max="10119" width="9.140625" style="4" customWidth="1"/>
    <col min="10120" max="10120" width="3.28515625" style="4" customWidth="1"/>
    <col min="10121" max="10127" width="9.140625" style="4" customWidth="1"/>
    <col min="10128" max="10128" width="10" style="4" customWidth="1"/>
    <col min="10129" max="10131" width="9.140625" style="4" customWidth="1"/>
    <col min="10132" max="10132" width="10.28515625" style="4" customWidth="1"/>
    <col min="10133" max="10133" width="9.7109375" style="4" customWidth="1"/>
    <col min="10134" max="10358" width="9.140625" style="4"/>
    <col min="10359" max="10359" width="60" style="4" customWidth="1"/>
    <col min="10360" max="10375" width="9.140625" style="4" customWidth="1"/>
    <col min="10376" max="10376" width="3.28515625" style="4" customWidth="1"/>
    <col min="10377" max="10383" width="9.140625" style="4" customWidth="1"/>
    <col min="10384" max="10384" width="10" style="4" customWidth="1"/>
    <col min="10385" max="10387" width="9.140625" style="4" customWidth="1"/>
    <col min="10388" max="10388" width="10.28515625" style="4" customWidth="1"/>
    <col min="10389" max="10389" width="9.7109375" style="4" customWidth="1"/>
    <col min="10390" max="10614" width="9.140625" style="4"/>
    <col min="10615" max="10615" width="60" style="4" customWidth="1"/>
    <col min="10616" max="10631" width="9.140625" style="4" customWidth="1"/>
    <col min="10632" max="10632" width="3.28515625" style="4" customWidth="1"/>
    <col min="10633" max="10639" width="9.140625" style="4" customWidth="1"/>
    <col min="10640" max="10640" width="10" style="4" customWidth="1"/>
    <col min="10641" max="10643" width="9.140625" style="4" customWidth="1"/>
    <col min="10644" max="10644" width="10.28515625" style="4" customWidth="1"/>
    <col min="10645" max="10645" width="9.7109375" style="4" customWidth="1"/>
    <col min="10646" max="10870" width="9.140625" style="4"/>
    <col min="10871" max="10871" width="60" style="4" customWidth="1"/>
    <col min="10872" max="10887" width="9.140625" style="4" customWidth="1"/>
    <col min="10888" max="10888" width="3.28515625" style="4" customWidth="1"/>
    <col min="10889" max="10895" width="9.140625" style="4" customWidth="1"/>
    <col min="10896" max="10896" width="10" style="4" customWidth="1"/>
    <col min="10897" max="10899" width="9.140625" style="4" customWidth="1"/>
    <col min="10900" max="10900" width="10.28515625" style="4" customWidth="1"/>
    <col min="10901" max="10901" width="9.7109375" style="4" customWidth="1"/>
    <col min="10902" max="11126" width="9.140625" style="4"/>
    <col min="11127" max="11127" width="60" style="4" customWidth="1"/>
    <col min="11128" max="11143" width="9.140625" style="4" customWidth="1"/>
    <col min="11144" max="11144" width="3.28515625" style="4" customWidth="1"/>
    <col min="11145" max="11151" width="9.140625" style="4" customWidth="1"/>
    <col min="11152" max="11152" width="10" style="4" customWidth="1"/>
    <col min="11153" max="11155" width="9.140625" style="4" customWidth="1"/>
    <col min="11156" max="11156" width="10.28515625" style="4" customWidth="1"/>
    <col min="11157" max="11157" width="9.7109375" style="4" customWidth="1"/>
    <col min="11158" max="11382" width="9.140625" style="4"/>
    <col min="11383" max="11383" width="60" style="4" customWidth="1"/>
    <col min="11384" max="11399" width="9.140625" style="4" customWidth="1"/>
    <col min="11400" max="11400" width="3.28515625" style="4" customWidth="1"/>
    <col min="11401" max="11407" width="9.140625" style="4" customWidth="1"/>
    <col min="11408" max="11408" width="10" style="4" customWidth="1"/>
    <col min="11409" max="11411" width="9.140625" style="4" customWidth="1"/>
    <col min="11412" max="11412" width="10.28515625" style="4" customWidth="1"/>
    <col min="11413" max="11413" width="9.7109375" style="4" customWidth="1"/>
    <col min="11414" max="11638" width="9.140625" style="4"/>
    <col min="11639" max="11639" width="60" style="4" customWidth="1"/>
    <col min="11640" max="11655" width="9.140625" style="4" customWidth="1"/>
    <col min="11656" max="11656" width="3.28515625" style="4" customWidth="1"/>
    <col min="11657" max="11663" width="9.140625" style="4" customWidth="1"/>
    <col min="11664" max="11664" width="10" style="4" customWidth="1"/>
    <col min="11665" max="11667" width="9.140625" style="4" customWidth="1"/>
    <col min="11668" max="11668" width="10.28515625" style="4" customWidth="1"/>
    <col min="11669" max="11669" width="9.7109375" style="4" customWidth="1"/>
    <col min="11670" max="11894" width="9.140625" style="4"/>
    <col min="11895" max="11895" width="60" style="4" customWidth="1"/>
    <col min="11896" max="11911" width="9.140625" style="4" customWidth="1"/>
    <col min="11912" max="11912" width="3.28515625" style="4" customWidth="1"/>
    <col min="11913" max="11919" width="9.140625" style="4" customWidth="1"/>
    <col min="11920" max="11920" width="10" style="4" customWidth="1"/>
    <col min="11921" max="11923" width="9.140625" style="4" customWidth="1"/>
    <col min="11924" max="11924" width="10.28515625" style="4" customWidth="1"/>
    <col min="11925" max="11925" width="9.7109375" style="4" customWidth="1"/>
    <col min="11926" max="12150" width="9.140625" style="4"/>
    <col min="12151" max="12151" width="60" style="4" customWidth="1"/>
    <col min="12152" max="12167" width="9.140625" style="4" customWidth="1"/>
    <col min="12168" max="12168" width="3.28515625" style="4" customWidth="1"/>
    <col min="12169" max="12175" width="9.140625" style="4" customWidth="1"/>
    <col min="12176" max="12176" width="10" style="4" customWidth="1"/>
    <col min="12177" max="12179" width="9.140625" style="4" customWidth="1"/>
    <col min="12180" max="12180" width="10.28515625" style="4" customWidth="1"/>
    <col min="12181" max="12181" width="9.7109375" style="4" customWidth="1"/>
    <col min="12182" max="12406" width="9.140625" style="4"/>
    <col min="12407" max="12407" width="60" style="4" customWidth="1"/>
    <col min="12408" max="12423" width="9.140625" style="4" customWidth="1"/>
    <col min="12424" max="12424" width="3.28515625" style="4" customWidth="1"/>
    <col min="12425" max="12431" width="9.140625" style="4" customWidth="1"/>
    <col min="12432" max="12432" width="10" style="4" customWidth="1"/>
    <col min="12433" max="12435" width="9.140625" style="4" customWidth="1"/>
    <col min="12436" max="12436" width="10.28515625" style="4" customWidth="1"/>
    <col min="12437" max="12437" width="9.7109375" style="4" customWidth="1"/>
    <col min="12438" max="12662" width="9.140625" style="4"/>
    <col min="12663" max="12663" width="60" style="4" customWidth="1"/>
    <col min="12664" max="12679" width="9.140625" style="4" customWidth="1"/>
    <col min="12680" max="12680" width="3.28515625" style="4" customWidth="1"/>
    <col min="12681" max="12687" width="9.140625" style="4" customWidth="1"/>
    <col min="12688" max="12688" width="10" style="4" customWidth="1"/>
    <col min="12689" max="12691" width="9.140625" style="4" customWidth="1"/>
    <col min="12692" max="12692" width="10.28515625" style="4" customWidth="1"/>
    <col min="12693" max="12693" width="9.7109375" style="4" customWidth="1"/>
    <col min="12694" max="12918" width="9.140625" style="4"/>
    <col min="12919" max="12919" width="60" style="4" customWidth="1"/>
    <col min="12920" max="12935" width="9.140625" style="4" customWidth="1"/>
    <col min="12936" max="12936" width="3.28515625" style="4" customWidth="1"/>
    <col min="12937" max="12943" width="9.140625" style="4" customWidth="1"/>
    <col min="12944" max="12944" width="10" style="4" customWidth="1"/>
    <col min="12945" max="12947" width="9.140625" style="4" customWidth="1"/>
    <col min="12948" max="12948" width="10.28515625" style="4" customWidth="1"/>
    <col min="12949" max="12949" width="9.7109375" style="4" customWidth="1"/>
    <col min="12950" max="13174" width="9.140625" style="4"/>
    <col min="13175" max="13175" width="60" style="4" customWidth="1"/>
    <col min="13176" max="13191" width="9.140625" style="4" customWidth="1"/>
    <col min="13192" max="13192" width="3.28515625" style="4" customWidth="1"/>
    <col min="13193" max="13199" width="9.140625" style="4" customWidth="1"/>
    <col min="13200" max="13200" width="10" style="4" customWidth="1"/>
    <col min="13201" max="13203" width="9.140625" style="4" customWidth="1"/>
    <col min="13204" max="13204" width="10.28515625" style="4" customWidth="1"/>
    <col min="13205" max="13205" width="9.7109375" style="4" customWidth="1"/>
    <col min="13206" max="13430" width="9.140625" style="4"/>
    <col min="13431" max="13431" width="60" style="4" customWidth="1"/>
    <col min="13432" max="13447" width="9.140625" style="4" customWidth="1"/>
    <col min="13448" max="13448" width="3.28515625" style="4" customWidth="1"/>
    <col min="13449" max="13455" width="9.140625" style="4" customWidth="1"/>
    <col min="13456" max="13456" width="10" style="4" customWidth="1"/>
    <col min="13457" max="13459" width="9.140625" style="4" customWidth="1"/>
    <col min="13460" max="13460" width="10.28515625" style="4" customWidth="1"/>
    <col min="13461" max="13461" width="9.7109375" style="4" customWidth="1"/>
    <col min="13462" max="13686" width="9.140625" style="4"/>
    <col min="13687" max="13687" width="60" style="4" customWidth="1"/>
    <col min="13688" max="13703" width="9.140625" style="4" customWidth="1"/>
    <col min="13704" max="13704" width="3.28515625" style="4" customWidth="1"/>
    <col min="13705" max="13711" width="9.140625" style="4" customWidth="1"/>
    <col min="13712" max="13712" width="10" style="4" customWidth="1"/>
    <col min="13713" max="13715" width="9.140625" style="4" customWidth="1"/>
    <col min="13716" max="13716" width="10.28515625" style="4" customWidth="1"/>
    <col min="13717" max="13717" width="9.7109375" style="4" customWidth="1"/>
    <col min="13718" max="13942" width="9.140625" style="4"/>
    <col min="13943" max="13943" width="60" style="4" customWidth="1"/>
    <col min="13944" max="13959" width="9.140625" style="4" customWidth="1"/>
    <col min="13960" max="13960" width="3.28515625" style="4" customWidth="1"/>
    <col min="13961" max="13967" width="9.140625" style="4" customWidth="1"/>
    <col min="13968" max="13968" width="10" style="4" customWidth="1"/>
    <col min="13969" max="13971" width="9.140625" style="4" customWidth="1"/>
    <col min="13972" max="13972" width="10.28515625" style="4" customWidth="1"/>
    <col min="13973" max="13973" width="9.7109375" style="4" customWidth="1"/>
    <col min="13974" max="14198" width="9.140625" style="4"/>
    <col min="14199" max="14199" width="60" style="4" customWidth="1"/>
    <col min="14200" max="14215" width="9.140625" style="4" customWidth="1"/>
    <col min="14216" max="14216" width="3.28515625" style="4" customWidth="1"/>
    <col min="14217" max="14223" width="9.140625" style="4" customWidth="1"/>
    <col min="14224" max="14224" width="10" style="4" customWidth="1"/>
    <col min="14225" max="14227" width="9.140625" style="4" customWidth="1"/>
    <col min="14228" max="14228" width="10.28515625" style="4" customWidth="1"/>
    <col min="14229" max="14229" width="9.7109375" style="4" customWidth="1"/>
    <col min="14230" max="14454" width="9.140625" style="4"/>
    <col min="14455" max="14455" width="60" style="4" customWidth="1"/>
    <col min="14456" max="14471" width="9.140625" style="4" customWidth="1"/>
    <col min="14472" max="14472" width="3.28515625" style="4" customWidth="1"/>
    <col min="14473" max="14479" width="9.140625" style="4" customWidth="1"/>
    <col min="14480" max="14480" width="10" style="4" customWidth="1"/>
    <col min="14481" max="14483" width="9.140625" style="4" customWidth="1"/>
    <col min="14484" max="14484" width="10.28515625" style="4" customWidth="1"/>
    <col min="14485" max="14485" width="9.7109375" style="4" customWidth="1"/>
    <col min="14486" max="14710" width="9.140625" style="4"/>
    <col min="14711" max="14711" width="60" style="4" customWidth="1"/>
    <col min="14712" max="14727" width="9.140625" style="4" customWidth="1"/>
    <col min="14728" max="14728" width="3.28515625" style="4" customWidth="1"/>
    <col min="14729" max="14735" width="9.140625" style="4" customWidth="1"/>
    <col min="14736" max="14736" width="10" style="4" customWidth="1"/>
    <col min="14737" max="14739" width="9.140625" style="4" customWidth="1"/>
    <col min="14740" max="14740" width="10.28515625" style="4" customWidth="1"/>
    <col min="14741" max="14741" width="9.7109375" style="4" customWidth="1"/>
    <col min="14742" max="14966" width="9.140625" style="4"/>
    <col min="14967" max="14967" width="60" style="4" customWidth="1"/>
    <col min="14968" max="14983" width="9.140625" style="4" customWidth="1"/>
    <col min="14984" max="14984" width="3.28515625" style="4" customWidth="1"/>
    <col min="14985" max="14991" width="9.140625" style="4" customWidth="1"/>
    <col min="14992" max="14992" width="10" style="4" customWidth="1"/>
    <col min="14993" max="14995" width="9.140625" style="4" customWidth="1"/>
    <col min="14996" max="14996" width="10.28515625" style="4" customWidth="1"/>
    <col min="14997" max="14997" width="9.7109375" style="4" customWidth="1"/>
    <col min="14998" max="15222" width="9.140625" style="4"/>
    <col min="15223" max="15223" width="60" style="4" customWidth="1"/>
    <col min="15224" max="15239" width="9.140625" style="4" customWidth="1"/>
    <col min="15240" max="15240" width="3.28515625" style="4" customWidth="1"/>
    <col min="15241" max="15247" width="9.140625" style="4" customWidth="1"/>
    <col min="15248" max="15248" width="10" style="4" customWidth="1"/>
    <col min="15249" max="15251" width="9.140625" style="4" customWidth="1"/>
    <col min="15252" max="15252" width="10.28515625" style="4" customWidth="1"/>
    <col min="15253" max="15253" width="9.7109375" style="4" customWidth="1"/>
    <col min="15254" max="15478" width="9.140625" style="4"/>
    <col min="15479" max="15479" width="60" style="4" customWidth="1"/>
    <col min="15480" max="15495" width="9.140625" style="4" customWidth="1"/>
    <col min="15496" max="15496" width="3.28515625" style="4" customWidth="1"/>
    <col min="15497" max="15503" width="9.140625" style="4" customWidth="1"/>
    <col min="15504" max="15504" width="10" style="4" customWidth="1"/>
    <col min="15505" max="15507" width="9.140625" style="4" customWidth="1"/>
    <col min="15508" max="15508" width="10.28515625" style="4" customWidth="1"/>
    <col min="15509" max="15509" width="9.7109375" style="4" customWidth="1"/>
    <col min="15510" max="15734" width="9.140625" style="4"/>
    <col min="15735" max="15735" width="60" style="4" customWidth="1"/>
    <col min="15736" max="15751" width="9.140625" style="4" customWidth="1"/>
    <col min="15752" max="15752" width="3.28515625" style="4" customWidth="1"/>
    <col min="15753" max="15759" width="9.140625" style="4" customWidth="1"/>
    <col min="15760" max="15760" width="10" style="4" customWidth="1"/>
    <col min="15761" max="15763" width="9.140625" style="4" customWidth="1"/>
    <col min="15764" max="15764" width="10.28515625" style="4" customWidth="1"/>
    <col min="15765" max="15765" width="9.7109375" style="4" customWidth="1"/>
    <col min="15766" max="15990" width="9.140625" style="4"/>
    <col min="15991" max="15991" width="60" style="4" customWidth="1"/>
    <col min="15992" max="16007" width="9.140625" style="4" customWidth="1"/>
    <col min="16008" max="16008" width="3.28515625" style="4" customWidth="1"/>
    <col min="16009" max="16015" width="9.140625" style="4" customWidth="1"/>
    <col min="16016" max="16016" width="10" style="4" customWidth="1"/>
    <col min="16017" max="16019" width="9.140625" style="4" customWidth="1"/>
    <col min="16020" max="16020" width="10.28515625" style="4" customWidth="1"/>
    <col min="16021" max="16021" width="9.7109375" style="4" customWidth="1"/>
    <col min="16022" max="16314" width="9.140625" style="4"/>
    <col min="16315" max="16325" width="9.140625" style="4" customWidth="1"/>
    <col min="16326" max="16384" width="9.140625" style="4"/>
  </cols>
  <sheetData>
    <row r="1" spans="1:6" x14ac:dyDescent="0.2">
      <c r="A1" s="162" t="s">
        <v>159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302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139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5</v>
      </c>
      <c r="D9" s="163"/>
      <c r="E9" s="163"/>
      <c r="F9" s="163" t="s">
        <v>107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3.6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172</v>
      </c>
      <c r="C13" s="11">
        <v>0</v>
      </c>
      <c r="D13" s="11">
        <v>0</v>
      </c>
      <c r="E13" s="11">
        <v>0</v>
      </c>
      <c r="F13" s="109">
        <v>0</v>
      </c>
    </row>
    <row r="14" spans="1:6" s="1" customFormat="1" x14ac:dyDescent="0.2">
      <c r="A14" s="9">
        <v>810175</v>
      </c>
      <c r="B14" s="10" t="s">
        <v>173</v>
      </c>
      <c r="C14" s="11">
        <v>0</v>
      </c>
      <c r="D14" s="11">
        <v>0</v>
      </c>
      <c r="E14" s="11">
        <v>0</v>
      </c>
      <c r="F14" s="109">
        <v>0</v>
      </c>
    </row>
    <row r="15" spans="1:6" s="8" customFormat="1" ht="12.75" customHeight="1" x14ac:dyDescent="0.2">
      <c r="A15" s="161" t="s">
        <v>7</v>
      </c>
      <c r="B15" s="161"/>
      <c r="C15" s="7">
        <v>0</v>
      </c>
      <c r="D15" s="7">
        <v>87835.24</v>
      </c>
      <c r="E15" s="7">
        <v>0</v>
      </c>
      <c r="F15" s="7">
        <v>87835.24</v>
      </c>
    </row>
    <row r="16" spans="1:6" s="1" customFormat="1" x14ac:dyDescent="0.2">
      <c r="A16" s="9">
        <v>810008</v>
      </c>
      <c r="B16" s="10" t="s">
        <v>174</v>
      </c>
      <c r="C16" s="11">
        <v>0</v>
      </c>
      <c r="D16" s="11">
        <v>87835.24</v>
      </c>
      <c r="E16" s="11">
        <v>0</v>
      </c>
      <c r="F16" s="109">
        <v>87835.24</v>
      </c>
    </row>
    <row r="17" spans="1:6" s="1" customFormat="1" x14ac:dyDescent="0.2">
      <c r="A17" s="9">
        <v>810009</v>
      </c>
      <c r="B17" s="10" t="s">
        <v>175</v>
      </c>
      <c r="C17" s="11">
        <v>0</v>
      </c>
      <c r="D17" s="11">
        <v>0</v>
      </c>
      <c r="E17" s="11">
        <v>0</v>
      </c>
      <c r="F17" s="109">
        <v>0</v>
      </c>
    </row>
    <row r="18" spans="1:6" s="8" customFormat="1" ht="12.75" customHeight="1" x14ac:dyDescent="0.2">
      <c r="A18" s="161" t="s">
        <v>8</v>
      </c>
      <c r="B18" s="161"/>
      <c r="C18" s="7">
        <v>219588.1</v>
      </c>
      <c r="D18" s="7">
        <v>0</v>
      </c>
      <c r="E18" s="7">
        <v>131752.85999999999</v>
      </c>
      <c r="F18" s="7">
        <v>351340.95999999996</v>
      </c>
    </row>
    <row r="19" spans="1:6" s="1" customFormat="1" x14ac:dyDescent="0.2">
      <c r="A19" s="9">
        <v>810017</v>
      </c>
      <c r="B19" s="10" t="s">
        <v>176</v>
      </c>
      <c r="C19" s="11">
        <v>219588.1</v>
      </c>
      <c r="D19" s="11">
        <v>0</v>
      </c>
      <c r="E19" s="11">
        <v>131752.85999999999</v>
      </c>
      <c r="F19" s="109">
        <v>351340.95999999996</v>
      </c>
    </row>
    <row r="20" spans="1:6" s="1" customFormat="1" x14ac:dyDescent="0.2">
      <c r="A20" s="9">
        <v>810026</v>
      </c>
      <c r="B20" s="10" t="s">
        <v>177</v>
      </c>
      <c r="C20" s="11">
        <v>0</v>
      </c>
      <c r="D20" s="11">
        <v>0</v>
      </c>
      <c r="E20" s="11">
        <v>0</v>
      </c>
      <c r="F20" s="109">
        <v>0</v>
      </c>
    </row>
    <row r="21" spans="1:6" s="1" customFormat="1" x14ac:dyDescent="0.2">
      <c r="A21" s="9">
        <v>810206</v>
      </c>
      <c r="B21" s="10" t="s">
        <v>178</v>
      </c>
      <c r="C21" s="11">
        <v>0</v>
      </c>
      <c r="D21" s="11">
        <v>0</v>
      </c>
      <c r="E21" s="11">
        <v>0</v>
      </c>
      <c r="F21" s="109">
        <v>0</v>
      </c>
    </row>
    <row r="22" spans="1:6" s="8" customFormat="1" ht="12.75" customHeight="1" x14ac:dyDescent="0.2">
      <c r="A22" s="161" t="s">
        <v>9</v>
      </c>
      <c r="B22" s="16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179</v>
      </c>
      <c r="C23" s="11">
        <v>0</v>
      </c>
      <c r="D23" s="11">
        <v>0</v>
      </c>
      <c r="E23" s="11">
        <v>0</v>
      </c>
      <c r="F23" s="109">
        <v>0</v>
      </c>
    </row>
    <row r="24" spans="1:6" s="8" customFormat="1" ht="12.75" customHeight="1" x14ac:dyDescent="0.2">
      <c r="A24" s="161" t="s">
        <v>10</v>
      </c>
      <c r="B24" s="161"/>
      <c r="C24" s="7">
        <v>131752.85999999999</v>
      </c>
      <c r="D24" s="7">
        <v>0</v>
      </c>
      <c r="E24" s="7">
        <v>0</v>
      </c>
      <c r="F24" s="7">
        <v>131752.85999999999</v>
      </c>
    </row>
    <row r="25" spans="1:6" s="1" customFormat="1" x14ac:dyDescent="0.2">
      <c r="A25" s="9">
        <v>810039</v>
      </c>
      <c r="B25" s="10" t="s">
        <v>180</v>
      </c>
      <c r="C25" s="11">
        <v>0</v>
      </c>
      <c r="D25" s="11">
        <v>0</v>
      </c>
      <c r="E25" s="11">
        <v>0</v>
      </c>
      <c r="F25" s="109">
        <v>0</v>
      </c>
    </row>
    <row r="26" spans="1:6" s="1" customFormat="1" x14ac:dyDescent="0.2">
      <c r="A26" s="9">
        <v>810040</v>
      </c>
      <c r="B26" s="10" t="s">
        <v>181</v>
      </c>
      <c r="C26" s="11">
        <v>131752.85999999999</v>
      </c>
      <c r="D26" s="11">
        <v>0</v>
      </c>
      <c r="E26" s="11">
        <v>0</v>
      </c>
      <c r="F26" s="109">
        <v>131752.85999999999</v>
      </c>
    </row>
    <row r="27" spans="1:6" s="8" customFormat="1" ht="12.75" customHeight="1" x14ac:dyDescent="0.2">
      <c r="A27" s="161" t="s">
        <v>11</v>
      </c>
      <c r="B27" s="161"/>
      <c r="C27" s="7">
        <v>43917.62</v>
      </c>
      <c r="D27" s="7">
        <v>263505.71999999997</v>
      </c>
      <c r="E27" s="7">
        <v>0</v>
      </c>
      <c r="F27" s="7">
        <v>307423.33999999997</v>
      </c>
    </row>
    <row r="28" spans="1:6" s="1" customFormat="1" x14ac:dyDescent="0.2">
      <c r="A28" s="9">
        <v>810058</v>
      </c>
      <c r="B28" s="10" t="s">
        <v>182</v>
      </c>
      <c r="C28" s="11">
        <v>43917.62</v>
      </c>
      <c r="D28" s="11">
        <v>263505.71999999997</v>
      </c>
      <c r="E28" s="11">
        <v>0</v>
      </c>
      <c r="F28" s="109">
        <v>307423.33999999997</v>
      </c>
    </row>
    <row r="29" spans="1:6" s="1" customFormat="1" x14ac:dyDescent="0.2">
      <c r="A29" s="9">
        <v>810162</v>
      </c>
      <c r="B29" s="10" t="s">
        <v>183</v>
      </c>
      <c r="C29" s="11">
        <v>0</v>
      </c>
      <c r="D29" s="11">
        <v>0</v>
      </c>
      <c r="E29" s="11">
        <v>0</v>
      </c>
      <c r="F29" s="109">
        <v>0</v>
      </c>
    </row>
    <row r="30" spans="1:6" s="8" customFormat="1" ht="12.75" customHeight="1" x14ac:dyDescent="0.2">
      <c r="A30" s="161" t="s">
        <v>12</v>
      </c>
      <c r="B30" s="161"/>
      <c r="C30" s="7">
        <v>87835.24</v>
      </c>
      <c r="D30" s="7">
        <v>263505.71999999997</v>
      </c>
      <c r="E30" s="7">
        <v>0</v>
      </c>
      <c r="F30" s="7">
        <v>351340.95999999996</v>
      </c>
    </row>
    <row r="31" spans="1:6" s="1" customFormat="1" x14ac:dyDescent="0.2">
      <c r="A31" s="9">
        <v>810059</v>
      </c>
      <c r="B31" s="10" t="s">
        <v>184</v>
      </c>
      <c r="C31" s="11">
        <v>0</v>
      </c>
      <c r="D31" s="11">
        <v>0</v>
      </c>
      <c r="E31" s="11">
        <v>0</v>
      </c>
      <c r="F31" s="109">
        <v>0</v>
      </c>
    </row>
    <row r="32" spans="1:6" s="1" customFormat="1" x14ac:dyDescent="0.2">
      <c r="A32" s="9">
        <v>810062</v>
      </c>
      <c r="B32" s="10" t="s">
        <v>185</v>
      </c>
      <c r="C32" s="11">
        <v>87835.24</v>
      </c>
      <c r="D32" s="11">
        <v>263505.71999999997</v>
      </c>
      <c r="E32" s="11">
        <v>0</v>
      </c>
      <c r="F32" s="109">
        <v>351340.95999999996</v>
      </c>
    </row>
    <row r="33" spans="1:6" s="1" customFormat="1" x14ac:dyDescent="0.2">
      <c r="A33" s="9">
        <v>810324</v>
      </c>
      <c r="B33" s="10" t="s">
        <v>301</v>
      </c>
      <c r="C33" s="11">
        <v>0</v>
      </c>
      <c r="D33" s="11">
        <v>0</v>
      </c>
      <c r="E33" s="11">
        <v>0</v>
      </c>
      <c r="F33" s="109">
        <v>0</v>
      </c>
    </row>
    <row r="34" spans="1:6" s="1" customFormat="1" ht="12.75" customHeight="1" x14ac:dyDescent="0.2">
      <c r="A34" s="161" t="s">
        <v>13</v>
      </c>
      <c r="B34" s="161"/>
      <c r="C34" s="7">
        <v>483093.82000000007</v>
      </c>
      <c r="D34" s="7">
        <v>0</v>
      </c>
      <c r="E34" s="7">
        <v>0</v>
      </c>
      <c r="F34" s="7">
        <v>483093.82000000007</v>
      </c>
    </row>
    <row r="35" spans="1:6" s="8" customFormat="1" ht="12.75" customHeight="1" x14ac:dyDescent="0.2">
      <c r="A35" s="9">
        <v>810064</v>
      </c>
      <c r="B35" s="10" t="s">
        <v>186</v>
      </c>
      <c r="C35" s="11">
        <v>43917.62</v>
      </c>
      <c r="D35" s="11">
        <v>0</v>
      </c>
      <c r="E35" s="11">
        <v>0</v>
      </c>
      <c r="F35" s="109">
        <v>43917.62</v>
      </c>
    </row>
    <row r="36" spans="1:6" s="1" customFormat="1" x14ac:dyDescent="0.2">
      <c r="A36" s="9">
        <v>810073</v>
      </c>
      <c r="B36" s="10" t="s">
        <v>187</v>
      </c>
      <c r="C36" s="11">
        <v>87835.24</v>
      </c>
      <c r="D36" s="11">
        <v>0</v>
      </c>
      <c r="E36" s="11">
        <v>0</v>
      </c>
      <c r="F36" s="109">
        <v>87835.24</v>
      </c>
    </row>
    <row r="37" spans="1:6" s="1" customFormat="1" x14ac:dyDescent="0.2">
      <c r="A37" s="9">
        <v>810074</v>
      </c>
      <c r="B37" s="10" t="s">
        <v>188</v>
      </c>
      <c r="C37" s="11">
        <v>0</v>
      </c>
      <c r="D37" s="11">
        <v>0</v>
      </c>
      <c r="E37" s="11">
        <v>0</v>
      </c>
      <c r="F37" s="109">
        <v>0</v>
      </c>
    </row>
    <row r="38" spans="1:6" s="1" customFormat="1" x14ac:dyDescent="0.2">
      <c r="A38" s="9">
        <v>810076</v>
      </c>
      <c r="B38" s="10" t="s">
        <v>189</v>
      </c>
      <c r="C38" s="11">
        <v>351340.96</v>
      </c>
      <c r="D38" s="11">
        <v>0</v>
      </c>
      <c r="E38" s="11">
        <v>0</v>
      </c>
      <c r="F38" s="109">
        <v>351340.96</v>
      </c>
    </row>
    <row r="39" spans="1:6" s="1" customFormat="1" ht="12.75" customHeight="1" x14ac:dyDescent="0.2">
      <c r="A39" s="161" t="s">
        <v>14</v>
      </c>
      <c r="B39" s="161"/>
      <c r="C39" s="7">
        <v>351340.96</v>
      </c>
      <c r="D39" s="7">
        <v>0</v>
      </c>
      <c r="E39" s="7">
        <v>0</v>
      </c>
      <c r="F39" s="7">
        <v>351340.96</v>
      </c>
    </row>
    <row r="40" spans="1:6" s="8" customFormat="1" ht="12.75" customHeight="1" x14ac:dyDescent="0.2">
      <c r="A40" s="9">
        <v>810157</v>
      </c>
      <c r="B40" s="10" t="s">
        <v>190</v>
      </c>
      <c r="C40" s="11">
        <v>351340.96</v>
      </c>
      <c r="D40" s="11">
        <v>0</v>
      </c>
      <c r="E40" s="11">
        <v>0</v>
      </c>
      <c r="F40" s="109">
        <v>351340.96</v>
      </c>
    </row>
    <row r="41" spans="1:6" s="1" customFormat="1" ht="12.75" customHeight="1" x14ac:dyDescent="0.2">
      <c r="A41" s="161" t="s">
        <v>15</v>
      </c>
      <c r="B41" s="161"/>
      <c r="C41" s="7">
        <v>43917.62</v>
      </c>
      <c r="D41" s="7">
        <v>0</v>
      </c>
      <c r="E41" s="7">
        <v>0</v>
      </c>
      <c r="F41" s="7">
        <v>43917.62</v>
      </c>
    </row>
    <row r="42" spans="1:6" s="8" customFormat="1" ht="12.75" customHeight="1" x14ac:dyDescent="0.2">
      <c r="A42" s="9">
        <v>810126</v>
      </c>
      <c r="B42" s="10" t="s">
        <v>191</v>
      </c>
      <c r="C42" s="11">
        <v>0</v>
      </c>
      <c r="D42" s="11">
        <v>0</v>
      </c>
      <c r="E42" s="11">
        <v>0</v>
      </c>
      <c r="F42" s="109">
        <v>0</v>
      </c>
    </row>
    <row r="43" spans="1:6" s="1" customFormat="1" x14ac:dyDescent="0.2">
      <c r="A43" s="9">
        <v>810127</v>
      </c>
      <c r="B43" s="10" t="s">
        <v>192</v>
      </c>
      <c r="C43" s="11">
        <v>0</v>
      </c>
      <c r="D43" s="11">
        <v>0</v>
      </c>
      <c r="E43" s="11">
        <v>0</v>
      </c>
      <c r="F43" s="109">
        <v>0</v>
      </c>
    </row>
    <row r="44" spans="1:6" s="1" customFormat="1" x14ac:dyDescent="0.2">
      <c r="A44" s="9">
        <v>810130</v>
      </c>
      <c r="B44" s="10" t="s">
        <v>193</v>
      </c>
      <c r="C44" s="11">
        <v>0</v>
      </c>
      <c r="D44" s="11">
        <v>0</v>
      </c>
      <c r="E44" s="11">
        <v>0</v>
      </c>
      <c r="F44" s="109">
        <v>0</v>
      </c>
    </row>
    <row r="45" spans="1:6" s="1" customFormat="1" x14ac:dyDescent="0.2">
      <c r="A45" s="9">
        <v>810154</v>
      </c>
      <c r="B45" s="10" t="s">
        <v>194</v>
      </c>
      <c r="C45" s="11">
        <v>0</v>
      </c>
      <c r="D45" s="11">
        <v>0</v>
      </c>
      <c r="E45" s="11">
        <v>0</v>
      </c>
      <c r="F45" s="109">
        <v>0</v>
      </c>
    </row>
    <row r="46" spans="1:6" s="1" customFormat="1" x14ac:dyDescent="0.2">
      <c r="A46" s="9">
        <v>810156</v>
      </c>
      <c r="B46" s="10" t="s">
        <v>195</v>
      </c>
      <c r="C46" s="11">
        <v>0</v>
      </c>
      <c r="D46" s="11">
        <v>0</v>
      </c>
      <c r="E46" s="11">
        <v>0</v>
      </c>
      <c r="F46" s="109">
        <v>0</v>
      </c>
    </row>
    <row r="47" spans="1:6" s="1" customFormat="1" ht="25.5" x14ac:dyDescent="0.2">
      <c r="A47" s="9">
        <v>810197</v>
      </c>
      <c r="B47" s="10" t="s">
        <v>196</v>
      </c>
      <c r="C47" s="11">
        <v>43917.62</v>
      </c>
      <c r="D47" s="11">
        <v>0</v>
      </c>
      <c r="E47" s="11">
        <v>0</v>
      </c>
      <c r="F47" s="109">
        <v>43917.62</v>
      </c>
    </row>
    <row r="48" spans="1:6" s="1" customFormat="1" x14ac:dyDescent="0.2">
      <c r="A48" s="9">
        <v>810225</v>
      </c>
      <c r="B48" s="10" t="s">
        <v>197</v>
      </c>
      <c r="C48" s="11">
        <v>0</v>
      </c>
      <c r="D48" s="11">
        <v>0</v>
      </c>
      <c r="E48" s="11">
        <v>0</v>
      </c>
      <c r="F48" s="109">
        <v>0</v>
      </c>
    </row>
    <row r="49" spans="1:6" s="1" customFormat="1" x14ac:dyDescent="0.2">
      <c r="A49" s="9">
        <v>810235</v>
      </c>
      <c r="B49" s="10" t="s">
        <v>198</v>
      </c>
      <c r="C49" s="11">
        <v>0</v>
      </c>
      <c r="D49" s="11">
        <v>0</v>
      </c>
      <c r="E49" s="11">
        <v>0</v>
      </c>
      <c r="F49" s="109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9">
        <v>0</v>
      </c>
    </row>
    <row r="51" spans="1:6" s="1" customFormat="1" x14ac:dyDescent="0.2">
      <c r="A51" s="9">
        <v>810307</v>
      </c>
      <c r="B51" s="10" t="s">
        <v>133</v>
      </c>
      <c r="C51" s="11">
        <v>0</v>
      </c>
      <c r="D51" s="11">
        <v>0</v>
      </c>
      <c r="E51" s="11">
        <v>0</v>
      </c>
      <c r="F51" s="109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11">
        <v>0</v>
      </c>
      <c r="D52" s="11">
        <v>0</v>
      </c>
      <c r="E52" s="11">
        <v>0</v>
      </c>
      <c r="F52" s="109">
        <v>0</v>
      </c>
    </row>
    <row r="53" spans="1:6" s="1" customFormat="1" ht="12.75" customHeight="1" x14ac:dyDescent="0.2">
      <c r="A53" s="161" t="s">
        <v>16</v>
      </c>
      <c r="B53" s="161"/>
      <c r="C53" s="7">
        <v>175670.48</v>
      </c>
      <c r="D53" s="7">
        <v>43917.62</v>
      </c>
      <c r="E53" s="7">
        <v>658764.30000000005</v>
      </c>
      <c r="F53" s="7">
        <v>878352.4</v>
      </c>
    </row>
    <row r="54" spans="1:6" s="1" customFormat="1" x14ac:dyDescent="0.2">
      <c r="A54" s="9">
        <v>810088</v>
      </c>
      <c r="B54" s="10" t="s">
        <v>199</v>
      </c>
      <c r="C54" s="11">
        <v>175670.48</v>
      </c>
      <c r="D54" s="11">
        <v>43917.62</v>
      </c>
      <c r="E54" s="11">
        <v>658764.30000000005</v>
      </c>
      <c r="F54" s="109">
        <v>878352.4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9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9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9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11">
        <v>0</v>
      </c>
      <c r="D58" s="11">
        <v>0</v>
      </c>
      <c r="E58" s="11">
        <v>0</v>
      </c>
      <c r="F58" s="109">
        <v>0</v>
      </c>
    </row>
    <row r="59" spans="1:6" s="1" customFormat="1" ht="12.75" customHeight="1" x14ac:dyDescent="0.2">
      <c r="A59" s="161" t="s">
        <v>19</v>
      </c>
      <c r="B59" s="161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200</v>
      </c>
      <c r="C60" s="11">
        <v>0</v>
      </c>
      <c r="D60" s="11">
        <v>0</v>
      </c>
      <c r="E60" s="11">
        <v>0</v>
      </c>
      <c r="F60" s="109">
        <v>0</v>
      </c>
    </row>
    <row r="61" spans="1:6" s="1" customFormat="1" x14ac:dyDescent="0.2">
      <c r="A61" s="9">
        <v>810133</v>
      </c>
      <c r="B61" s="10" t="s">
        <v>201</v>
      </c>
      <c r="C61" s="11">
        <v>0</v>
      </c>
      <c r="D61" s="11">
        <v>0</v>
      </c>
      <c r="E61" s="11">
        <v>0</v>
      </c>
      <c r="F61" s="109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9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9">
        <v>0</v>
      </c>
    </row>
    <row r="64" spans="1:6" s="1" customFormat="1" ht="12.75" customHeight="1" x14ac:dyDescent="0.2">
      <c r="A64" s="161" t="s">
        <v>22</v>
      </c>
      <c r="B64" s="161"/>
      <c r="C64" s="7">
        <v>87835.24</v>
      </c>
      <c r="D64" s="7">
        <v>0</v>
      </c>
      <c r="E64" s="7">
        <v>0</v>
      </c>
      <c r="F64" s="7">
        <v>87835.24</v>
      </c>
    </row>
    <row r="65" spans="1:6" s="1" customFormat="1" x14ac:dyDescent="0.2">
      <c r="A65" s="9">
        <v>810090</v>
      </c>
      <c r="B65" s="10" t="s">
        <v>202</v>
      </c>
      <c r="C65" s="11">
        <v>87835.24</v>
      </c>
      <c r="D65" s="11">
        <v>0</v>
      </c>
      <c r="E65" s="11">
        <v>0</v>
      </c>
      <c r="F65" s="109">
        <v>87835.24</v>
      </c>
    </row>
    <row r="66" spans="1:6" s="1" customFormat="1" x14ac:dyDescent="0.2">
      <c r="A66" s="9">
        <v>810091</v>
      </c>
      <c r="B66" s="10" t="s">
        <v>203</v>
      </c>
      <c r="C66" s="11">
        <v>0</v>
      </c>
      <c r="D66" s="11">
        <v>0</v>
      </c>
      <c r="E66" s="11">
        <v>0</v>
      </c>
      <c r="F66" s="109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11">
        <v>0</v>
      </c>
      <c r="D67" s="11">
        <v>0</v>
      </c>
      <c r="E67" s="11">
        <v>0</v>
      </c>
      <c r="F67" s="109">
        <v>0</v>
      </c>
    </row>
    <row r="68" spans="1:6" s="1" customFormat="1" x14ac:dyDescent="0.2">
      <c r="A68" s="9">
        <v>810139</v>
      </c>
      <c r="B68" s="10" t="s">
        <v>205</v>
      </c>
      <c r="C68" s="11">
        <v>0</v>
      </c>
      <c r="D68" s="11">
        <v>0</v>
      </c>
      <c r="E68" s="11">
        <v>0</v>
      </c>
      <c r="F68" s="109">
        <v>0</v>
      </c>
    </row>
    <row r="69" spans="1:6" s="1" customFormat="1" x14ac:dyDescent="0.2">
      <c r="A69" s="9">
        <v>810247</v>
      </c>
      <c r="B69" s="10" t="s">
        <v>135</v>
      </c>
      <c r="C69" s="11">
        <v>0</v>
      </c>
      <c r="D69" s="11">
        <v>0</v>
      </c>
      <c r="E69" s="11">
        <v>0</v>
      </c>
      <c r="F69" s="109">
        <v>0</v>
      </c>
    </row>
    <row r="70" spans="1:6" s="1" customFormat="1" ht="12.75" customHeight="1" x14ac:dyDescent="0.2">
      <c r="A70" s="161" t="s">
        <v>23</v>
      </c>
      <c r="B70" s="161"/>
      <c r="C70" s="7">
        <v>1449281.46</v>
      </c>
      <c r="D70" s="7">
        <v>87835.24</v>
      </c>
      <c r="E70" s="7">
        <v>439176.2</v>
      </c>
      <c r="F70" s="7">
        <v>1976292.9</v>
      </c>
    </row>
    <row r="71" spans="1:6" s="1" customFormat="1" x14ac:dyDescent="0.2">
      <c r="A71" s="9">
        <v>810094</v>
      </c>
      <c r="B71" s="10" t="s">
        <v>206</v>
      </c>
      <c r="C71" s="11">
        <v>0</v>
      </c>
      <c r="D71" s="11">
        <v>0</v>
      </c>
      <c r="E71" s="11">
        <v>0</v>
      </c>
      <c r="F71" s="109">
        <v>0</v>
      </c>
    </row>
    <row r="72" spans="1:6" s="1" customFormat="1" x14ac:dyDescent="0.2">
      <c r="A72" s="9">
        <v>810095</v>
      </c>
      <c r="B72" s="10" t="s">
        <v>207</v>
      </c>
      <c r="C72" s="11">
        <v>0</v>
      </c>
      <c r="D72" s="11">
        <v>0</v>
      </c>
      <c r="E72" s="11">
        <v>0</v>
      </c>
      <c r="F72" s="109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9">
        <v>0</v>
      </c>
    </row>
    <row r="74" spans="1:6" s="1" customFormat="1" x14ac:dyDescent="0.2">
      <c r="A74" s="9">
        <v>810184</v>
      </c>
      <c r="B74" s="10" t="s">
        <v>208</v>
      </c>
      <c r="C74" s="11">
        <v>1449281.46</v>
      </c>
      <c r="D74" s="11">
        <v>87835.24</v>
      </c>
      <c r="E74" s="11">
        <v>439176.2</v>
      </c>
      <c r="F74" s="109">
        <v>1976292.9</v>
      </c>
    </row>
    <row r="75" spans="1:6" s="1" customFormat="1" x14ac:dyDescent="0.2">
      <c r="A75" s="9">
        <v>810189</v>
      </c>
      <c r="B75" s="10" t="s">
        <v>209</v>
      </c>
      <c r="C75" s="11">
        <v>0</v>
      </c>
      <c r="D75" s="11">
        <v>0</v>
      </c>
      <c r="E75" s="11">
        <v>0</v>
      </c>
      <c r="F75" s="109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9">
        <v>0</v>
      </c>
    </row>
    <row r="77" spans="1:6" s="1" customFormat="1" x14ac:dyDescent="0.2">
      <c r="A77" s="9">
        <v>810244</v>
      </c>
      <c r="B77" s="10" t="s">
        <v>210</v>
      </c>
      <c r="C77" s="11">
        <v>0</v>
      </c>
      <c r="D77" s="11">
        <v>0</v>
      </c>
      <c r="E77" s="11">
        <v>0</v>
      </c>
      <c r="F77" s="109">
        <v>0</v>
      </c>
    </row>
    <row r="78" spans="1:6" s="1" customFormat="1" x14ac:dyDescent="0.2">
      <c r="A78" s="9">
        <v>810311</v>
      </c>
      <c r="B78" s="10" t="s">
        <v>136</v>
      </c>
      <c r="C78" s="11">
        <v>0</v>
      </c>
      <c r="D78" s="11">
        <v>0</v>
      </c>
      <c r="E78" s="11">
        <v>0</v>
      </c>
      <c r="F78" s="109">
        <v>0</v>
      </c>
    </row>
    <row r="79" spans="1:6" s="1" customFormat="1" x14ac:dyDescent="0.2">
      <c r="A79" s="9">
        <v>810316</v>
      </c>
      <c r="B79" s="10" t="s">
        <v>299</v>
      </c>
      <c r="C79" s="11">
        <v>0</v>
      </c>
      <c r="D79" s="11">
        <v>0</v>
      </c>
      <c r="E79" s="11">
        <v>0</v>
      </c>
      <c r="F79" s="109">
        <v>0</v>
      </c>
    </row>
    <row r="80" spans="1:6" s="1" customFormat="1" ht="12.75" customHeight="1" x14ac:dyDescent="0.2">
      <c r="A80" s="161" t="s">
        <v>26</v>
      </c>
      <c r="B80" s="161"/>
      <c r="C80" s="7">
        <v>219588.1</v>
      </c>
      <c r="D80" s="7">
        <v>0</v>
      </c>
      <c r="E80" s="7">
        <v>0</v>
      </c>
      <c r="F80" s="7">
        <v>219588.1</v>
      </c>
    </row>
    <row r="81" spans="1:6" s="1" customFormat="1" x14ac:dyDescent="0.2">
      <c r="A81" s="9">
        <v>810004</v>
      </c>
      <c r="B81" s="10" t="s">
        <v>211</v>
      </c>
      <c r="C81" s="11">
        <v>0</v>
      </c>
      <c r="D81" s="11">
        <v>0</v>
      </c>
      <c r="E81" s="11">
        <v>0</v>
      </c>
      <c r="F81" s="109">
        <v>0</v>
      </c>
    </row>
    <row r="82" spans="1:6" s="1" customFormat="1" x14ac:dyDescent="0.2">
      <c r="A82" s="9">
        <v>810097</v>
      </c>
      <c r="B82" s="10" t="s">
        <v>212</v>
      </c>
      <c r="C82" s="11">
        <v>0</v>
      </c>
      <c r="D82" s="11">
        <v>0</v>
      </c>
      <c r="E82" s="11">
        <v>0</v>
      </c>
      <c r="F82" s="109">
        <v>0</v>
      </c>
    </row>
    <row r="83" spans="1:6" s="1" customFormat="1" x14ac:dyDescent="0.2">
      <c r="A83" s="9">
        <v>810098</v>
      </c>
      <c r="B83" s="10" t="s">
        <v>213</v>
      </c>
      <c r="C83" s="11">
        <v>0</v>
      </c>
      <c r="D83" s="11">
        <v>0</v>
      </c>
      <c r="E83" s="11">
        <v>0</v>
      </c>
      <c r="F83" s="109">
        <v>0</v>
      </c>
    </row>
    <row r="84" spans="1:6" s="1" customFormat="1" x14ac:dyDescent="0.2">
      <c r="A84" s="9">
        <v>810099</v>
      </c>
      <c r="B84" s="10" t="s">
        <v>214</v>
      </c>
      <c r="C84" s="11">
        <v>0</v>
      </c>
      <c r="D84" s="11">
        <v>0</v>
      </c>
      <c r="E84" s="11">
        <v>0</v>
      </c>
      <c r="F84" s="109">
        <v>0</v>
      </c>
    </row>
    <row r="85" spans="1:6" s="1" customFormat="1" x14ac:dyDescent="0.2">
      <c r="A85" s="9">
        <v>810100</v>
      </c>
      <c r="B85" s="10" t="s">
        <v>215</v>
      </c>
      <c r="C85" s="11">
        <v>0</v>
      </c>
      <c r="D85" s="11">
        <v>0</v>
      </c>
      <c r="E85" s="11">
        <v>0</v>
      </c>
      <c r="F85" s="109">
        <v>0</v>
      </c>
    </row>
    <row r="86" spans="1:6" s="1" customFormat="1" x14ac:dyDescent="0.2">
      <c r="A86" s="9">
        <v>810101</v>
      </c>
      <c r="B86" s="10" t="s">
        <v>216</v>
      </c>
      <c r="C86" s="11">
        <v>0</v>
      </c>
      <c r="D86" s="11">
        <v>0</v>
      </c>
      <c r="E86" s="11">
        <v>0</v>
      </c>
      <c r="F86" s="109">
        <v>0</v>
      </c>
    </row>
    <row r="87" spans="1:6" s="1" customFormat="1" x14ac:dyDescent="0.2">
      <c r="A87" s="9">
        <v>810103</v>
      </c>
      <c r="B87" s="10" t="s">
        <v>217</v>
      </c>
      <c r="C87" s="11">
        <v>0</v>
      </c>
      <c r="D87" s="11">
        <v>0</v>
      </c>
      <c r="E87" s="11">
        <v>0</v>
      </c>
      <c r="F87" s="109">
        <v>0</v>
      </c>
    </row>
    <row r="88" spans="1:6" s="1" customFormat="1" x14ac:dyDescent="0.2">
      <c r="A88" s="9">
        <v>810104</v>
      </c>
      <c r="B88" s="10" t="s">
        <v>218</v>
      </c>
      <c r="C88" s="11">
        <v>0</v>
      </c>
      <c r="D88" s="11">
        <v>0</v>
      </c>
      <c r="E88" s="11">
        <v>0</v>
      </c>
      <c r="F88" s="109">
        <v>0</v>
      </c>
    </row>
    <row r="89" spans="1:6" s="1" customFormat="1" x14ac:dyDescent="0.2">
      <c r="A89" s="9">
        <v>810105</v>
      </c>
      <c r="B89" s="10" t="s">
        <v>219</v>
      </c>
      <c r="C89" s="11">
        <v>0</v>
      </c>
      <c r="D89" s="11">
        <v>0</v>
      </c>
      <c r="E89" s="11">
        <v>0</v>
      </c>
      <c r="F89" s="109">
        <v>0</v>
      </c>
    </row>
    <row r="90" spans="1:6" s="1" customFormat="1" x14ac:dyDescent="0.2">
      <c r="A90" s="9">
        <v>810106</v>
      </c>
      <c r="B90" s="10" t="s">
        <v>220</v>
      </c>
      <c r="C90" s="11">
        <v>0</v>
      </c>
      <c r="D90" s="11">
        <v>0</v>
      </c>
      <c r="E90" s="11">
        <v>0</v>
      </c>
      <c r="F90" s="109">
        <v>0</v>
      </c>
    </row>
    <row r="91" spans="1:6" s="1" customFormat="1" x14ac:dyDescent="0.2">
      <c r="A91" s="9">
        <v>810144</v>
      </c>
      <c r="B91" s="10" t="s">
        <v>221</v>
      </c>
      <c r="C91" s="11">
        <v>0</v>
      </c>
      <c r="D91" s="11">
        <v>0</v>
      </c>
      <c r="E91" s="11">
        <v>0</v>
      </c>
      <c r="F91" s="109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9">
        <v>0</v>
      </c>
    </row>
    <row r="93" spans="1:6" s="1" customFormat="1" x14ac:dyDescent="0.2">
      <c r="A93" s="9">
        <v>810177</v>
      </c>
      <c r="B93" s="10" t="s">
        <v>127</v>
      </c>
      <c r="C93" s="11">
        <v>0</v>
      </c>
      <c r="D93" s="11">
        <v>0</v>
      </c>
      <c r="E93" s="11">
        <v>0</v>
      </c>
      <c r="F93" s="109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9">
        <v>0</v>
      </c>
    </row>
    <row r="95" spans="1:6" s="1" customFormat="1" x14ac:dyDescent="0.2">
      <c r="A95" s="9">
        <v>810196</v>
      </c>
      <c r="B95" s="10" t="s">
        <v>316</v>
      </c>
      <c r="C95" s="11">
        <v>219588.1</v>
      </c>
      <c r="D95" s="11">
        <v>0</v>
      </c>
      <c r="E95" s="11">
        <v>0</v>
      </c>
      <c r="F95" s="109">
        <v>219588.1</v>
      </c>
    </row>
    <row r="96" spans="1:6" s="1" customFormat="1" x14ac:dyDescent="0.2">
      <c r="A96" s="9">
        <v>810240</v>
      </c>
      <c r="B96" s="10" t="s">
        <v>222</v>
      </c>
      <c r="C96" s="11">
        <v>0</v>
      </c>
      <c r="D96" s="11">
        <v>0</v>
      </c>
      <c r="E96" s="11">
        <v>0</v>
      </c>
      <c r="F96" s="109">
        <v>0</v>
      </c>
    </row>
    <row r="97" spans="1:6" s="1" customFormat="1" x14ac:dyDescent="0.2">
      <c r="A97" s="9">
        <v>810301</v>
      </c>
      <c r="B97" s="10" t="s">
        <v>291</v>
      </c>
      <c r="C97" s="11">
        <v>0</v>
      </c>
      <c r="D97" s="11">
        <v>0</v>
      </c>
      <c r="E97" s="11">
        <v>0</v>
      </c>
      <c r="F97" s="109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9">
        <v>0</v>
      </c>
    </row>
    <row r="99" spans="1:6" s="1" customFormat="1" x14ac:dyDescent="0.2">
      <c r="A99" s="9">
        <v>810308</v>
      </c>
      <c r="B99" s="10" t="s">
        <v>292</v>
      </c>
      <c r="C99" s="11">
        <v>0</v>
      </c>
      <c r="D99" s="11">
        <v>0</v>
      </c>
      <c r="E99" s="11">
        <v>0</v>
      </c>
      <c r="F99" s="109">
        <v>0</v>
      </c>
    </row>
    <row r="100" spans="1:6" s="1" customFormat="1" x14ac:dyDescent="0.2">
      <c r="A100" s="9">
        <v>810320</v>
      </c>
      <c r="B100" s="10" t="s">
        <v>293</v>
      </c>
      <c r="C100" s="11">
        <v>0</v>
      </c>
      <c r="D100" s="11">
        <v>0</v>
      </c>
      <c r="E100" s="11">
        <v>0</v>
      </c>
      <c r="F100" s="109">
        <v>0</v>
      </c>
    </row>
    <row r="101" spans="1:6" s="1" customFormat="1" x14ac:dyDescent="0.2">
      <c r="A101" s="9">
        <v>810323</v>
      </c>
      <c r="B101" s="10" t="s">
        <v>294</v>
      </c>
      <c r="C101" s="11">
        <v>0</v>
      </c>
      <c r="D101" s="11">
        <v>0</v>
      </c>
      <c r="E101" s="11">
        <v>0</v>
      </c>
      <c r="F101" s="109">
        <v>0</v>
      </c>
    </row>
    <row r="102" spans="1:6" s="1" customFormat="1" ht="12.75" customHeight="1" x14ac:dyDescent="0.2">
      <c r="A102" s="161" t="s">
        <v>28</v>
      </c>
      <c r="B102" s="161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223</v>
      </c>
      <c r="C103" s="11">
        <v>0</v>
      </c>
      <c r="D103" s="11">
        <v>0</v>
      </c>
      <c r="E103" s="11">
        <v>0</v>
      </c>
      <c r="F103" s="109">
        <v>0</v>
      </c>
    </row>
    <row r="104" spans="1:6" s="1" customFormat="1" x14ac:dyDescent="0.2">
      <c r="A104" s="9">
        <v>810003</v>
      </c>
      <c r="B104" s="10" t="s">
        <v>224</v>
      </c>
      <c r="C104" s="11">
        <v>0</v>
      </c>
      <c r="D104" s="11">
        <v>0</v>
      </c>
      <c r="E104" s="11">
        <v>0</v>
      </c>
      <c r="F104" s="109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11">
        <v>0</v>
      </c>
      <c r="D105" s="11">
        <v>0</v>
      </c>
      <c r="E105" s="11">
        <v>0</v>
      </c>
      <c r="F105" s="109">
        <v>0</v>
      </c>
    </row>
    <row r="106" spans="1:6" s="1" customFormat="1" x14ac:dyDescent="0.2">
      <c r="A106" s="9">
        <v>810108</v>
      </c>
      <c r="B106" s="10" t="s">
        <v>226</v>
      </c>
      <c r="C106" s="11">
        <v>0</v>
      </c>
      <c r="D106" s="11">
        <v>0</v>
      </c>
      <c r="E106" s="11">
        <v>0</v>
      </c>
      <c r="F106" s="109">
        <v>0</v>
      </c>
    </row>
    <row r="107" spans="1:6" s="1" customFormat="1" x14ac:dyDescent="0.2">
      <c r="A107" s="9">
        <v>810194</v>
      </c>
      <c r="B107" s="10" t="s">
        <v>227</v>
      </c>
      <c r="C107" s="11">
        <v>0</v>
      </c>
      <c r="D107" s="11">
        <v>0</v>
      </c>
      <c r="E107" s="11">
        <v>0</v>
      </c>
      <c r="F107" s="109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9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11">
        <v>0</v>
      </c>
      <c r="D109" s="11">
        <v>0</v>
      </c>
      <c r="E109" s="11">
        <v>0</v>
      </c>
      <c r="F109" s="109">
        <v>0</v>
      </c>
    </row>
    <row r="110" spans="1:6" s="1" customFormat="1" ht="12.75" customHeight="1" x14ac:dyDescent="0.2">
      <c r="A110" s="161" t="s">
        <v>30</v>
      </c>
      <c r="B110" s="16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228</v>
      </c>
      <c r="C111" s="11">
        <v>0</v>
      </c>
      <c r="D111" s="11">
        <v>0</v>
      </c>
      <c r="E111" s="11">
        <v>0</v>
      </c>
      <c r="F111" s="109">
        <v>0</v>
      </c>
    </row>
    <row r="112" spans="1:6" s="1" customFormat="1" x14ac:dyDescent="0.2">
      <c r="A112" s="9">
        <v>810111</v>
      </c>
      <c r="B112" s="10" t="s">
        <v>229</v>
      </c>
      <c r="C112" s="11">
        <v>0</v>
      </c>
      <c r="D112" s="11">
        <v>0</v>
      </c>
      <c r="E112" s="11">
        <v>0</v>
      </c>
      <c r="F112" s="109">
        <v>0</v>
      </c>
    </row>
    <row r="113" spans="1:6" s="1" customFormat="1" ht="12.75" customHeight="1" x14ac:dyDescent="0.2">
      <c r="A113" s="161" t="s">
        <v>31</v>
      </c>
      <c r="B113" s="161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11">
        <v>0</v>
      </c>
      <c r="D114" s="11">
        <v>0</v>
      </c>
      <c r="E114" s="11">
        <v>0</v>
      </c>
      <c r="F114" s="109">
        <v>0</v>
      </c>
    </row>
    <row r="115" spans="1:6" s="1" customFormat="1" x14ac:dyDescent="0.2">
      <c r="A115" s="9">
        <v>810146</v>
      </c>
      <c r="B115" s="10" t="s">
        <v>231</v>
      </c>
      <c r="C115" s="11">
        <v>0</v>
      </c>
      <c r="D115" s="11">
        <v>0</v>
      </c>
      <c r="E115" s="11">
        <v>0</v>
      </c>
      <c r="F115" s="109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9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9">
        <v>0</v>
      </c>
    </row>
    <row r="118" spans="1:6" s="1" customFormat="1" ht="12.75" customHeight="1" x14ac:dyDescent="0.2">
      <c r="A118" s="161" t="s">
        <v>34</v>
      </c>
      <c r="B118" s="161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232</v>
      </c>
      <c r="C119" s="11">
        <v>351340.96</v>
      </c>
      <c r="D119" s="11">
        <v>0</v>
      </c>
      <c r="E119" s="11">
        <v>0</v>
      </c>
      <c r="F119" s="109">
        <v>351340.96</v>
      </c>
    </row>
    <row r="120" spans="1:6" s="1" customFormat="1" x14ac:dyDescent="0.2">
      <c r="A120" s="9">
        <v>810114</v>
      </c>
      <c r="B120" s="10" t="s">
        <v>233</v>
      </c>
      <c r="C120" s="11">
        <v>0</v>
      </c>
      <c r="D120" s="11">
        <v>0</v>
      </c>
      <c r="E120" s="11">
        <v>0</v>
      </c>
      <c r="F120" s="109">
        <v>0</v>
      </c>
    </row>
    <row r="121" spans="1:6" s="1" customFormat="1" ht="12.75" customHeight="1" x14ac:dyDescent="0.2">
      <c r="A121" s="161" t="s">
        <v>35</v>
      </c>
      <c r="B121" s="161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234</v>
      </c>
      <c r="C122" s="11">
        <v>0</v>
      </c>
      <c r="D122" s="11">
        <v>0</v>
      </c>
      <c r="E122" s="11">
        <v>0</v>
      </c>
      <c r="F122" s="109">
        <v>0</v>
      </c>
    </row>
    <row r="123" spans="1:6" s="1" customFormat="1" x14ac:dyDescent="0.2">
      <c r="A123" s="9">
        <v>810116</v>
      </c>
      <c r="B123" s="10" t="s">
        <v>235</v>
      </c>
      <c r="C123" s="11">
        <v>0</v>
      </c>
      <c r="D123" s="11">
        <v>0</v>
      </c>
      <c r="E123" s="11">
        <v>0</v>
      </c>
      <c r="F123" s="109">
        <v>0</v>
      </c>
    </row>
    <row r="124" spans="1:6" s="1" customFormat="1" x14ac:dyDescent="0.2">
      <c r="A124" s="9">
        <v>810117</v>
      </c>
      <c r="B124" s="10" t="s">
        <v>236</v>
      </c>
      <c r="C124" s="11">
        <v>0</v>
      </c>
      <c r="D124" s="11">
        <v>0</v>
      </c>
      <c r="E124" s="11">
        <v>0</v>
      </c>
      <c r="F124" s="109">
        <v>0</v>
      </c>
    </row>
    <row r="125" spans="1:6" s="1" customFormat="1" x14ac:dyDescent="0.2">
      <c r="A125" s="9">
        <v>810119</v>
      </c>
      <c r="B125" s="10" t="s">
        <v>237</v>
      </c>
      <c r="C125" s="11">
        <v>0</v>
      </c>
      <c r="D125" s="11">
        <v>0</v>
      </c>
      <c r="E125" s="11">
        <v>0</v>
      </c>
      <c r="F125" s="109">
        <v>0</v>
      </c>
    </row>
    <row r="126" spans="1:6" s="1" customFormat="1" x14ac:dyDescent="0.2">
      <c r="A126" s="9">
        <v>810120</v>
      </c>
      <c r="B126" s="10" t="s">
        <v>238</v>
      </c>
      <c r="C126" s="11">
        <v>0</v>
      </c>
      <c r="D126" s="11">
        <v>0</v>
      </c>
      <c r="E126" s="11">
        <v>0</v>
      </c>
      <c r="F126" s="109">
        <v>0</v>
      </c>
    </row>
    <row r="127" spans="1:6" s="1" customFormat="1" x14ac:dyDescent="0.2">
      <c r="A127" s="9">
        <v>810121</v>
      </c>
      <c r="B127" s="10" t="s">
        <v>239</v>
      </c>
      <c r="C127" s="11">
        <v>0</v>
      </c>
      <c r="D127" s="11">
        <v>0</v>
      </c>
      <c r="E127" s="11">
        <v>0</v>
      </c>
      <c r="F127" s="109">
        <v>0</v>
      </c>
    </row>
    <row r="128" spans="1:6" s="1" customFormat="1" x14ac:dyDescent="0.2">
      <c r="A128" s="9">
        <v>810122</v>
      </c>
      <c r="B128" s="10" t="s">
        <v>240</v>
      </c>
      <c r="C128" s="11">
        <v>0</v>
      </c>
      <c r="D128" s="11">
        <v>0</v>
      </c>
      <c r="E128" s="11">
        <v>0</v>
      </c>
      <c r="F128" s="109">
        <v>0</v>
      </c>
    </row>
    <row r="129" spans="1:6" s="1" customFormat="1" x14ac:dyDescent="0.2">
      <c r="A129" s="9">
        <v>810123</v>
      </c>
      <c r="B129" s="10" t="s">
        <v>241</v>
      </c>
      <c r="C129" s="11">
        <v>0</v>
      </c>
      <c r="D129" s="11">
        <v>0</v>
      </c>
      <c r="E129" s="11">
        <v>0</v>
      </c>
      <c r="F129" s="109">
        <v>0</v>
      </c>
    </row>
    <row r="130" spans="1:6" s="1" customFormat="1" x14ac:dyDescent="0.2">
      <c r="A130" s="9">
        <v>810124</v>
      </c>
      <c r="B130" s="10" t="s">
        <v>242</v>
      </c>
      <c r="C130" s="11">
        <v>0</v>
      </c>
      <c r="D130" s="11">
        <v>0</v>
      </c>
      <c r="E130" s="11">
        <v>0</v>
      </c>
      <c r="F130" s="109">
        <v>0</v>
      </c>
    </row>
    <row r="131" spans="1:6" s="1" customFormat="1" x14ac:dyDescent="0.2">
      <c r="A131" s="9">
        <v>810125</v>
      </c>
      <c r="B131" s="10" t="s">
        <v>243</v>
      </c>
      <c r="C131" s="11">
        <v>0</v>
      </c>
      <c r="D131" s="11">
        <v>0</v>
      </c>
      <c r="E131" s="11">
        <v>0</v>
      </c>
      <c r="F131" s="109">
        <v>0</v>
      </c>
    </row>
    <row r="132" spans="1:6" s="1" customFormat="1" ht="25.5" x14ac:dyDescent="0.2">
      <c r="A132" s="9">
        <v>810147</v>
      </c>
      <c r="B132" s="10" t="s">
        <v>244</v>
      </c>
      <c r="C132" s="11">
        <v>0</v>
      </c>
      <c r="D132" s="11">
        <v>0</v>
      </c>
      <c r="E132" s="11">
        <v>0</v>
      </c>
      <c r="F132" s="109">
        <v>0</v>
      </c>
    </row>
    <row r="133" spans="1:6" s="1" customFormat="1" x14ac:dyDescent="0.2">
      <c r="A133" s="9">
        <v>810148</v>
      </c>
      <c r="B133" s="10" t="s">
        <v>245</v>
      </c>
      <c r="C133" s="11">
        <v>0</v>
      </c>
      <c r="D133" s="11">
        <v>0</v>
      </c>
      <c r="E133" s="11">
        <v>0</v>
      </c>
      <c r="F133" s="109">
        <v>0</v>
      </c>
    </row>
    <row r="134" spans="1:6" s="1" customFormat="1" x14ac:dyDescent="0.2">
      <c r="A134" s="9">
        <v>810149</v>
      </c>
      <c r="B134" s="10" t="s">
        <v>246</v>
      </c>
      <c r="C134" s="11">
        <v>0</v>
      </c>
      <c r="D134" s="11">
        <v>0</v>
      </c>
      <c r="E134" s="11">
        <v>0</v>
      </c>
      <c r="F134" s="109">
        <v>0</v>
      </c>
    </row>
    <row r="135" spans="1:6" s="1" customFormat="1" x14ac:dyDescent="0.2">
      <c r="A135" s="9">
        <v>810159</v>
      </c>
      <c r="B135" s="10" t="s">
        <v>247</v>
      </c>
      <c r="C135" s="11">
        <v>0</v>
      </c>
      <c r="D135" s="11">
        <v>0</v>
      </c>
      <c r="E135" s="11">
        <v>0</v>
      </c>
      <c r="F135" s="109">
        <v>0</v>
      </c>
    </row>
    <row r="136" spans="1:6" s="1" customFormat="1" x14ac:dyDescent="0.2">
      <c r="A136" s="9">
        <v>810160</v>
      </c>
      <c r="B136" s="10" t="s">
        <v>248</v>
      </c>
      <c r="C136" s="11">
        <v>0</v>
      </c>
      <c r="D136" s="11">
        <v>0</v>
      </c>
      <c r="E136" s="11">
        <v>0</v>
      </c>
      <c r="F136" s="109">
        <v>0</v>
      </c>
    </row>
    <row r="137" spans="1:6" s="1" customFormat="1" x14ac:dyDescent="0.2">
      <c r="A137" s="9">
        <v>810183</v>
      </c>
      <c r="B137" s="10" t="s">
        <v>130</v>
      </c>
      <c r="C137" s="11">
        <v>0</v>
      </c>
      <c r="D137" s="11">
        <v>0</v>
      </c>
      <c r="E137" s="11">
        <v>0</v>
      </c>
      <c r="F137" s="109">
        <v>0</v>
      </c>
    </row>
    <row r="138" spans="1:6" s="1" customFormat="1" x14ac:dyDescent="0.2">
      <c r="A138" s="9">
        <v>810185</v>
      </c>
      <c r="B138" s="10" t="s">
        <v>249</v>
      </c>
      <c r="C138" s="11">
        <v>0</v>
      </c>
      <c r="D138" s="11">
        <v>0</v>
      </c>
      <c r="E138" s="11">
        <v>0</v>
      </c>
      <c r="F138" s="109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9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9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9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9">
        <v>0</v>
      </c>
    </row>
    <row r="143" spans="1:6" s="1" customFormat="1" x14ac:dyDescent="0.2">
      <c r="A143" s="9">
        <v>810226</v>
      </c>
      <c r="B143" s="10" t="s">
        <v>250</v>
      </c>
      <c r="C143" s="11">
        <v>0</v>
      </c>
      <c r="D143" s="11">
        <v>0</v>
      </c>
      <c r="E143" s="11">
        <v>0</v>
      </c>
      <c r="F143" s="109">
        <v>0</v>
      </c>
    </row>
    <row r="144" spans="1:6" s="1" customFormat="1" x14ac:dyDescent="0.2">
      <c r="A144" s="9">
        <v>810231</v>
      </c>
      <c r="B144" s="10" t="s">
        <v>131</v>
      </c>
      <c r="C144" s="11">
        <v>0</v>
      </c>
      <c r="D144" s="11">
        <v>0</v>
      </c>
      <c r="E144" s="11">
        <v>0</v>
      </c>
      <c r="F144" s="109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9">
        <v>0</v>
      </c>
    </row>
    <row r="146" spans="1:6" s="1" customFormat="1" x14ac:dyDescent="0.2">
      <c r="A146" s="9">
        <v>810249</v>
      </c>
      <c r="B146" s="10" t="s">
        <v>289</v>
      </c>
      <c r="C146" s="11">
        <v>0</v>
      </c>
      <c r="D146" s="11">
        <v>0</v>
      </c>
      <c r="E146" s="11">
        <v>0</v>
      </c>
      <c r="F146" s="109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9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9">
        <v>0</v>
      </c>
    </row>
    <row r="149" spans="1:6" s="1" customFormat="1" x14ac:dyDescent="0.2">
      <c r="A149" s="9">
        <v>810312</v>
      </c>
      <c r="B149" s="10" t="s">
        <v>132</v>
      </c>
      <c r="C149" s="11">
        <v>0</v>
      </c>
      <c r="D149" s="11">
        <v>0</v>
      </c>
      <c r="E149" s="11">
        <v>0</v>
      </c>
      <c r="F149" s="109">
        <v>0</v>
      </c>
    </row>
    <row r="150" spans="1:6" s="1" customFormat="1" x14ac:dyDescent="0.2">
      <c r="A150" s="9">
        <v>810315</v>
      </c>
      <c r="B150" s="10" t="s">
        <v>295</v>
      </c>
      <c r="C150" s="11">
        <v>0</v>
      </c>
      <c r="D150" s="11">
        <v>0</v>
      </c>
      <c r="E150" s="11">
        <v>0</v>
      </c>
      <c r="F150" s="109">
        <v>0</v>
      </c>
    </row>
    <row r="151" spans="1:6" s="1" customFormat="1" x14ac:dyDescent="0.2">
      <c r="A151" s="9">
        <v>810318</v>
      </c>
      <c r="B151" s="10" t="s">
        <v>296</v>
      </c>
      <c r="C151" s="11">
        <v>0</v>
      </c>
      <c r="D151" s="11">
        <v>0</v>
      </c>
      <c r="E151" s="11">
        <v>0</v>
      </c>
      <c r="F151" s="109">
        <v>0</v>
      </c>
    </row>
    <row r="152" spans="1:6" s="1" customFormat="1" x14ac:dyDescent="0.2">
      <c r="A152" s="9">
        <v>810319</v>
      </c>
      <c r="B152" s="10" t="s">
        <v>297</v>
      </c>
      <c r="C152" s="11">
        <v>0</v>
      </c>
      <c r="D152" s="11">
        <v>0</v>
      </c>
      <c r="E152" s="11">
        <v>0</v>
      </c>
      <c r="F152" s="109">
        <v>0</v>
      </c>
    </row>
    <row r="153" spans="1:6" s="1" customFormat="1" x14ac:dyDescent="0.2">
      <c r="A153" s="9">
        <v>810321</v>
      </c>
      <c r="B153" s="10" t="s">
        <v>298</v>
      </c>
      <c r="C153" s="11">
        <v>0</v>
      </c>
      <c r="D153" s="11">
        <v>0</v>
      </c>
      <c r="E153" s="11">
        <v>0</v>
      </c>
      <c r="F153" s="109">
        <v>0</v>
      </c>
    </row>
    <row r="154" spans="1:6" s="1" customFormat="1" x14ac:dyDescent="0.2">
      <c r="A154" s="161" t="s">
        <v>41</v>
      </c>
      <c r="B154" s="161"/>
      <c r="C154" s="7">
        <v>87835.24</v>
      </c>
      <c r="D154" s="7">
        <v>0</v>
      </c>
      <c r="E154" s="7">
        <v>439176.2</v>
      </c>
      <c r="F154" s="7">
        <v>527011.44000000006</v>
      </c>
    </row>
    <row r="155" spans="1:6" s="1" customFormat="1" x14ac:dyDescent="0.2">
      <c r="A155" s="9">
        <v>810006</v>
      </c>
      <c r="B155" s="10" t="s">
        <v>251</v>
      </c>
      <c r="C155" s="11">
        <v>87835.24</v>
      </c>
      <c r="D155" s="11">
        <v>0</v>
      </c>
      <c r="E155" s="11">
        <v>439176.2</v>
      </c>
      <c r="F155" s="109">
        <v>527011.44000000006</v>
      </c>
    </row>
    <row r="156" spans="1:6" s="1" customFormat="1" x14ac:dyDescent="0.2">
      <c r="A156" s="9">
        <v>810151</v>
      </c>
      <c r="B156" s="10" t="s">
        <v>252</v>
      </c>
      <c r="C156" s="11">
        <v>0</v>
      </c>
      <c r="D156" s="11">
        <v>0</v>
      </c>
      <c r="E156" s="11">
        <v>0</v>
      </c>
      <c r="F156" s="109">
        <v>0</v>
      </c>
    </row>
    <row r="157" spans="1:6" s="1" customFormat="1" x14ac:dyDescent="0.2">
      <c r="A157" s="9">
        <v>810152</v>
      </c>
      <c r="B157" s="10" t="s">
        <v>253</v>
      </c>
      <c r="C157" s="11">
        <v>0</v>
      </c>
      <c r="D157" s="11">
        <v>0</v>
      </c>
      <c r="E157" s="11">
        <v>0</v>
      </c>
      <c r="F157" s="109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9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9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9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11">
        <v>0</v>
      </c>
      <c r="D161" s="11">
        <v>0</v>
      </c>
      <c r="E161" s="11">
        <v>0</v>
      </c>
      <c r="F161" s="109">
        <v>0</v>
      </c>
    </row>
    <row r="162" spans="1:6" s="8" customFormat="1" ht="12.75" customHeight="1" x14ac:dyDescent="0.2">
      <c r="A162" s="161" t="s">
        <v>44</v>
      </c>
      <c r="B162" s="161"/>
      <c r="C162" s="7">
        <v>0</v>
      </c>
      <c r="D162" s="7">
        <v>0</v>
      </c>
      <c r="E162" s="7">
        <v>0</v>
      </c>
      <c r="F162" s="7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11">
        <v>0</v>
      </c>
      <c r="D163" s="11">
        <v>0</v>
      </c>
      <c r="E163" s="11">
        <v>0</v>
      </c>
      <c r="F163" s="109">
        <v>0</v>
      </c>
    </row>
    <row r="164" spans="1:6" s="8" customFormat="1" ht="12.75" customHeight="1" x14ac:dyDescent="0.2">
      <c r="A164" s="37"/>
      <c r="B164" s="37" t="s">
        <v>45</v>
      </c>
      <c r="C164" s="13">
        <v>3732997.7000000007</v>
      </c>
      <c r="D164" s="13">
        <v>746599.53999999992</v>
      </c>
      <c r="E164" s="13">
        <v>1668869.56</v>
      </c>
      <c r="F164" s="13">
        <v>6148466.7999999998</v>
      </c>
    </row>
    <row r="165" spans="1:6" s="8" customFormat="1" ht="12.75" customHeight="1" x14ac:dyDescent="0.2">
      <c r="A165" s="1"/>
      <c r="B165" s="20"/>
      <c r="C165" s="66"/>
      <c r="D165" s="66"/>
      <c r="E165" s="66"/>
      <c r="F165" s="66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41"/>
      <c r="D175" s="41"/>
      <c r="E175" s="41"/>
      <c r="F175" s="41"/>
    </row>
    <row r="176" spans="1:6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E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64">
    <cfRule type="cellIs" dxfId="26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50" activePane="bottomRight" state="frozen"/>
      <selection activeCell="H9" sqref="H9:H11"/>
      <selection pane="topRight" activeCell="H9" sqref="H9:H11"/>
      <selection pane="bottomLeft" activeCell="H9" sqref="H9:H11"/>
      <selection pane="bottomRight" activeCell="K176" sqref="K17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3" width="9.140625" style="4"/>
    <col min="16314" max="16323" width="9.140625" style="4" customWidth="1"/>
    <col min="16324" max="16384" width="9.140625" style="4"/>
  </cols>
  <sheetData>
    <row r="1" spans="1:6" x14ac:dyDescent="0.2">
      <c r="A1" s="162" t="s">
        <v>160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64" t="s">
        <v>303</v>
      </c>
      <c r="B6" s="164"/>
      <c r="C6" s="164"/>
      <c r="D6" s="164"/>
      <c r="E6" s="164"/>
      <c r="F6" s="164"/>
    </row>
    <row r="7" spans="1:6" x14ac:dyDescent="0.2">
      <c r="B7" s="165"/>
      <c r="C7" s="165"/>
      <c r="D7" s="4"/>
      <c r="E7" s="4"/>
      <c r="F7" s="4"/>
    </row>
    <row r="8" spans="1:6" s="6" customFormat="1" ht="15.75" x14ac:dyDescent="0.25">
      <c r="A8" s="169" t="s">
        <v>140</v>
      </c>
      <c r="B8" s="169"/>
      <c r="C8" s="169"/>
      <c r="D8" s="169"/>
      <c r="E8" s="169"/>
      <c r="F8" s="169"/>
    </row>
    <row r="9" spans="1:6" s="1" customFormat="1" ht="30.2" customHeight="1" x14ac:dyDescent="0.2">
      <c r="A9" s="168" t="s">
        <v>3</v>
      </c>
      <c r="B9" s="168" t="s">
        <v>4</v>
      </c>
      <c r="C9" s="163" t="s">
        <v>57</v>
      </c>
      <c r="D9" s="163"/>
      <c r="E9" s="163"/>
      <c r="F9" s="163" t="s">
        <v>169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51.75" customHeight="1" x14ac:dyDescent="0.2">
      <c r="A11" s="168"/>
      <c r="B11" s="168"/>
      <c r="C11" s="166"/>
      <c r="D11" s="167"/>
      <c r="E11" s="170"/>
      <c r="F11" s="163"/>
    </row>
    <row r="12" spans="1:6" s="8" customFormat="1" ht="12.75" customHeight="1" x14ac:dyDescent="0.2">
      <c r="A12" s="161" t="s">
        <v>6</v>
      </c>
      <c r="B12" s="161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172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173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61" t="s">
        <v>7</v>
      </c>
      <c r="B15" s="161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174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175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61" t="s">
        <v>8</v>
      </c>
      <c r="B18" s="161"/>
      <c r="C18" s="21">
        <v>5</v>
      </c>
      <c r="D18" s="21">
        <v>0</v>
      </c>
      <c r="E18" s="21">
        <v>3</v>
      </c>
      <c r="F18" s="21">
        <v>8</v>
      </c>
    </row>
    <row r="19" spans="1:6" s="1" customFormat="1" x14ac:dyDescent="0.2">
      <c r="A19" s="9">
        <v>810017</v>
      </c>
      <c r="B19" s="10" t="s">
        <v>176</v>
      </c>
      <c r="C19" s="22">
        <v>5</v>
      </c>
      <c r="D19" s="22">
        <v>0</v>
      </c>
      <c r="E19" s="22">
        <v>3</v>
      </c>
      <c r="F19" s="22">
        <v>8</v>
      </c>
    </row>
    <row r="20" spans="1:6" s="1" customFormat="1" x14ac:dyDescent="0.2">
      <c r="A20" s="9">
        <v>810026</v>
      </c>
      <c r="B20" s="10" t="s">
        <v>177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178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61" t="s">
        <v>9</v>
      </c>
      <c r="B22" s="161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179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61" t="s">
        <v>10</v>
      </c>
      <c r="B24" s="161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180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181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61" t="s">
        <v>11</v>
      </c>
      <c r="B27" s="161"/>
      <c r="C27" s="21">
        <v>1</v>
      </c>
      <c r="D27" s="21">
        <v>6</v>
      </c>
      <c r="E27" s="21">
        <v>0</v>
      </c>
      <c r="F27" s="21">
        <v>7</v>
      </c>
    </row>
    <row r="28" spans="1:6" s="1" customFormat="1" x14ac:dyDescent="0.2">
      <c r="A28" s="9">
        <v>810058</v>
      </c>
      <c r="B28" s="10" t="s">
        <v>182</v>
      </c>
      <c r="C28" s="22">
        <v>1</v>
      </c>
      <c r="D28" s="22">
        <v>6</v>
      </c>
      <c r="E28" s="22">
        <v>0</v>
      </c>
      <c r="F28" s="22">
        <v>7</v>
      </c>
    </row>
    <row r="29" spans="1:6" s="1" customFormat="1" x14ac:dyDescent="0.2">
      <c r="A29" s="9">
        <v>810162</v>
      </c>
      <c r="B29" s="10" t="s">
        <v>183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61" t="s">
        <v>12</v>
      </c>
      <c r="B30" s="161"/>
      <c r="C30" s="21">
        <v>2</v>
      </c>
      <c r="D30" s="21">
        <v>6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184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185</v>
      </c>
      <c r="C32" s="22">
        <v>2</v>
      </c>
      <c r="D32" s="22">
        <v>6</v>
      </c>
      <c r="E32" s="22">
        <v>0</v>
      </c>
      <c r="F32" s="22">
        <v>8</v>
      </c>
    </row>
    <row r="33" spans="1:6" s="1" customFormat="1" x14ac:dyDescent="0.2">
      <c r="A33" s="9">
        <v>810324</v>
      </c>
      <c r="B33" s="10" t="s">
        <v>301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61" t="s">
        <v>13</v>
      </c>
      <c r="B34" s="161"/>
      <c r="C34" s="21">
        <v>11</v>
      </c>
      <c r="D34" s="21">
        <v>0</v>
      </c>
      <c r="E34" s="21">
        <v>0</v>
      </c>
      <c r="F34" s="21">
        <v>11</v>
      </c>
    </row>
    <row r="35" spans="1:6" s="8" customFormat="1" ht="12.75" customHeight="1" x14ac:dyDescent="0.2">
      <c r="A35" s="9">
        <v>810064</v>
      </c>
      <c r="B35" s="10" t="s">
        <v>186</v>
      </c>
      <c r="C35" s="22">
        <v>1</v>
      </c>
      <c r="D35" s="22">
        <v>0</v>
      </c>
      <c r="E35" s="22">
        <v>0</v>
      </c>
      <c r="F35" s="22">
        <v>1</v>
      </c>
    </row>
    <row r="36" spans="1:6" s="1" customFormat="1" x14ac:dyDescent="0.2">
      <c r="A36" s="9">
        <v>810073</v>
      </c>
      <c r="B36" s="10" t="s">
        <v>187</v>
      </c>
      <c r="C36" s="22">
        <v>2</v>
      </c>
      <c r="D36" s="22">
        <v>0</v>
      </c>
      <c r="E36" s="22">
        <v>0</v>
      </c>
      <c r="F36" s="22">
        <v>2</v>
      </c>
    </row>
    <row r="37" spans="1:6" s="1" customFormat="1" x14ac:dyDescent="0.2">
      <c r="A37" s="9">
        <v>810074</v>
      </c>
      <c r="B37" s="10" t="s">
        <v>188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189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61" t="s">
        <v>14</v>
      </c>
      <c r="B39" s="161"/>
      <c r="C39" s="21">
        <v>8</v>
      </c>
      <c r="D39" s="21">
        <v>0</v>
      </c>
      <c r="E39" s="21">
        <v>0</v>
      </c>
      <c r="F39" s="21">
        <v>8</v>
      </c>
    </row>
    <row r="40" spans="1:6" s="8" customFormat="1" ht="12.75" customHeight="1" x14ac:dyDescent="0.2">
      <c r="A40" s="9">
        <v>810157</v>
      </c>
      <c r="B40" s="10" t="s">
        <v>190</v>
      </c>
      <c r="C40" s="22">
        <v>8</v>
      </c>
      <c r="D40" s="22">
        <v>0</v>
      </c>
      <c r="E40" s="22">
        <v>0</v>
      </c>
      <c r="F40" s="22">
        <v>8</v>
      </c>
    </row>
    <row r="41" spans="1:6" s="1" customFormat="1" ht="12.75" customHeight="1" x14ac:dyDescent="0.2">
      <c r="A41" s="161" t="s">
        <v>15</v>
      </c>
      <c r="B41" s="161"/>
      <c r="C41" s="21">
        <v>1</v>
      </c>
      <c r="D41" s="21">
        <v>0</v>
      </c>
      <c r="E41" s="21">
        <v>0</v>
      </c>
      <c r="F41" s="21">
        <v>1</v>
      </c>
    </row>
    <row r="42" spans="1:6" s="8" customFormat="1" ht="12.75" customHeight="1" x14ac:dyDescent="0.2">
      <c r="A42" s="9">
        <v>810126</v>
      </c>
      <c r="B42" s="10" t="s">
        <v>191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192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193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194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195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25.5" x14ac:dyDescent="0.2">
      <c r="A47" s="9">
        <v>810197</v>
      </c>
      <c r="B47" s="10" t="s">
        <v>196</v>
      </c>
      <c r="C47" s="22">
        <v>1</v>
      </c>
      <c r="D47" s="22">
        <v>0</v>
      </c>
      <c r="E47" s="22">
        <v>0</v>
      </c>
      <c r="F47" s="22">
        <v>1</v>
      </c>
    </row>
    <row r="48" spans="1:6" s="1" customFormat="1" x14ac:dyDescent="0.2">
      <c r="A48" s="9">
        <v>810225</v>
      </c>
      <c r="B48" s="10" t="s">
        <v>197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198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133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134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61" t="s">
        <v>16</v>
      </c>
      <c r="B53" s="161"/>
      <c r="C53" s="21">
        <v>4</v>
      </c>
      <c r="D53" s="21">
        <v>1</v>
      </c>
      <c r="E53" s="21">
        <v>15</v>
      </c>
      <c r="F53" s="21">
        <v>20</v>
      </c>
    </row>
    <row r="54" spans="1:6" s="1" customFormat="1" x14ac:dyDescent="0.2">
      <c r="A54" s="9">
        <v>810088</v>
      </c>
      <c r="B54" s="10" t="s">
        <v>199</v>
      </c>
      <c r="C54" s="22">
        <v>4</v>
      </c>
      <c r="D54" s="22">
        <v>1</v>
      </c>
      <c r="E54" s="22">
        <v>15</v>
      </c>
      <c r="F54" s="22">
        <v>20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300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61" t="s">
        <v>19</v>
      </c>
      <c r="B59" s="161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200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201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61" t="s">
        <v>22</v>
      </c>
      <c r="B64" s="161"/>
      <c r="C64" s="21">
        <v>2</v>
      </c>
      <c r="D64" s="21">
        <v>0</v>
      </c>
      <c r="E64" s="21">
        <v>0</v>
      </c>
      <c r="F64" s="21">
        <v>2</v>
      </c>
    </row>
    <row r="65" spans="1:6" s="1" customFormat="1" x14ac:dyDescent="0.2">
      <c r="A65" s="9">
        <v>810090</v>
      </c>
      <c r="B65" s="10" t="s">
        <v>202</v>
      </c>
      <c r="C65" s="22">
        <v>2</v>
      </c>
      <c r="D65" s="22">
        <v>0</v>
      </c>
      <c r="E65" s="22">
        <v>0</v>
      </c>
      <c r="F65" s="22">
        <v>2</v>
      </c>
    </row>
    <row r="66" spans="1:6" s="1" customFormat="1" x14ac:dyDescent="0.2">
      <c r="A66" s="9">
        <v>810091</v>
      </c>
      <c r="B66" s="10" t="s">
        <v>203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204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205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135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61" t="s">
        <v>23</v>
      </c>
      <c r="B70" s="161"/>
      <c r="C70" s="21">
        <v>33</v>
      </c>
      <c r="D70" s="21">
        <v>2</v>
      </c>
      <c r="E70" s="21">
        <v>10</v>
      </c>
      <c r="F70" s="21">
        <v>45</v>
      </c>
    </row>
    <row r="71" spans="1:6" s="1" customFormat="1" x14ac:dyDescent="0.2">
      <c r="A71" s="9">
        <v>810094</v>
      </c>
      <c r="B71" s="10" t="s">
        <v>206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207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208</v>
      </c>
      <c r="C74" s="22">
        <v>33</v>
      </c>
      <c r="D74" s="22">
        <v>2</v>
      </c>
      <c r="E74" s="22">
        <v>10</v>
      </c>
      <c r="F74" s="22">
        <v>45</v>
      </c>
    </row>
    <row r="75" spans="1:6" s="1" customFormat="1" x14ac:dyDescent="0.2">
      <c r="A75" s="9">
        <v>810189</v>
      </c>
      <c r="B75" s="10" t="s">
        <v>209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210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136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299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61" t="s">
        <v>26</v>
      </c>
      <c r="B80" s="161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211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212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213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214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215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216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217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218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219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220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221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127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316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222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291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292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293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294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61" t="s">
        <v>28</v>
      </c>
      <c r="B102" s="161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223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224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225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226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227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290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61" t="s">
        <v>30</v>
      </c>
      <c r="B110" s="161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228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229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61" t="s">
        <v>31</v>
      </c>
      <c r="B113" s="161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230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231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61" t="s">
        <v>34</v>
      </c>
      <c r="B118" s="161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232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233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61" t="s">
        <v>35</v>
      </c>
      <c r="B121" s="161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234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235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236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237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238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239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240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241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242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243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244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245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246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247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248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130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249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250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131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289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132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295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296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297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298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61" t="s">
        <v>41</v>
      </c>
      <c r="B154" s="161"/>
      <c r="C154" s="21">
        <v>2</v>
      </c>
      <c r="D154" s="21">
        <v>0</v>
      </c>
      <c r="E154" s="21">
        <v>10</v>
      </c>
      <c r="F154" s="21">
        <v>12</v>
      </c>
    </row>
    <row r="155" spans="1:6" s="1" customFormat="1" x14ac:dyDescent="0.2">
      <c r="A155" s="9">
        <v>810006</v>
      </c>
      <c r="B155" s="10" t="s">
        <v>251</v>
      </c>
      <c r="C155" s="22">
        <v>2</v>
      </c>
      <c r="D155" s="22">
        <v>0</v>
      </c>
      <c r="E155" s="22">
        <v>10</v>
      </c>
      <c r="F155" s="22">
        <v>12</v>
      </c>
    </row>
    <row r="156" spans="1:6" s="1" customFormat="1" x14ac:dyDescent="0.2">
      <c r="A156" s="9">
        <v>810151</v>
      </c>
      <c r="B156" s="10" t="s">
        <v>252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253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9">
        <v>810304</v>
      </c>
      <c r="B161" s="10" t="s">
        <v>254</v>
      </c>
      <c r="C161" s="22">
        <v>0</v>
      </c>
      <c r="D161" s="22">
        <v>0</v>
      </c>
      <c r="E161" s="22">
        <v>0</v>
      </c>
      <c r="F161" s="22">
        <v>0</v>
      </c>
    </row>
    <row r="162" spans="1:6" s="8" customFormat="1" ht="12.75" customHeight="1" x14ac:dyDescent="0.2">
      <c r="A162" s="161" t="s">
        <v>44</v>
      </c>
      <c r="B162" s="161"/>
      <c r="C162" s="21">
        <v>0</v>
      </c>
      <c r="D162" s="21">
        <v>0</v>
      </c>
      <c r="E162" s="21">
        <v>0</v>
      </c>
      <c r="F162" s="21">
        <v>0</v>
      </c>
    </row>
    <row r="163" spans="1:6" s="8" customFormat="1" ht="12.75" customHeight="1" x14ac:dyDescent="0.2">
      <c r="A163" s="9">
        <v>810131</v>
      </c>
      <c r="B163" s="10" t="s">
        <v>255</v>
      </c>
      <c r="C163" s="22">
        <v>0</v>
      </c>
      <c r="D163" s="22">
        <v>0</v>
      </c>
      <c r="E163" s="22">
        <v>0</v>
      </c>
      <c r="F163" s="22">
        <v>0</v>
      </c>
    </row>
    <row r="164" spans="1:6" s="8" customFormat="1" ht="12.75" customHeight="1" x14ac:dyDescent="0.2">
      <c r="A164" s="37"/>
      <c r="B164" s="37" t="s">
        <v>45</v>
      </c>
      <c r="C164" s="24">
        <v>85</v>
      </c>
      <c r="D164" s="24">
        <v>17</v>
      </c>
      <c r="E164" s="24">
        <v>38</v>
      </c>
      <c r="F164" s="24">
        <v>140</v>
      </c>
    </row>
    <row r="165" spans="1:6" s="8" customFormat="1" ht="12.75" customHeight="1" x14ac:dyDescent="0.2">
      <c r="A165" s="1"/>
      <c r="B165" s="20"/>
      <c r="C165" s="23"/>
      <c r="D165" s="23"/>
      <c r="E165" s="23"/>
      <c r="F165" s="23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8" customFormat="1" ht="12.75" hidden="1" customHeight="1" x14ac:dyDescent="0.2">
      <c r="A174" s="55"/>
      <c r="B174" s="55"/>
      <c r="C174" s="12"/>
      <c r="D174" s="12"/>
      <c r="E174" s="12"/>
      <c r="F174" s="12"/>
    </row>
    <row r="175" spans="1:6" s="1" customFormat="1" ht="18.75" x14ac:dyDescent="0.3">
      <c r="A175" s="39"/>
      <c r="B175" s="40" t="s">
        <v>112</v>
      </c>
      <c r="C175" s="65"/>
      <c r="D175" s="65"/>
      <c r="E175" s="65"/>
      <c r="F175" s="65"/>
    </row>
    <row r="176" spans="1:6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5" xr:uid="{00000000-0009-0000-0000-00000F000000}"/>
  <customSheetViews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conditionalFormatting sqref="C12:F164">
    <cfRule type="cellIs" dxfId="24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C12:F164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  <outlinePr summaryBelow="0"/>
  </sheetPr>
  <dimension ref="A1:F206"/>
  <sheetViews>
    <sheetView view="pageBreakPreview" zoomScale="70" zoomScaleNormal="65" zoomScaleSheetLayoutView="70" workbookViewId="0">
      <pane xSplit="2" ySplit="11" topLeftCell="C21" activePane="bottomRight" state="frozen"/>
      <selection activeCell="H9" sqref="H9:H11"/>
      <selection pane="topRight" activeCell="H9" sqref="H9:H11"/>
      <selection pane="bottomLeft" activeCell="H9" sqref="H9:H11"/>
      <selection pane="bottomRight" activeCell="K29" sqref="K28:K29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2" width="9.140625" style="4"/>
    <col min="143" max="143" width="60" style="4" customWidth="1"/>
    <col min="144" max="159" width="9.140625" style="4" customWidth="1"/>
    <col min="160" max="160" width="3.28515625" style="4" customWidth="1"/>
    <col min="161" max="167" width="9.140625" style="4" customWidth="1"/>
    <col min="168" max="168" width="10" style="4" customWidth="1"/>
    <col min="169" max="171" width="9.140625" style="4" customWidth="1"/>
    <col min="172" max="172" width="10.28515625" style="4" customWidth="1"/>
    <col min="173" max="173" width="9.7109375" style="4" customWidth="1"/>
    <col min="174" max="398" width="9.140625" style="4"/>
    <col min="399" max="399" width="60" style="4" customWidth="1"/>
    <col min="400" max="415" width="9.140625" style="4" customWidth="1"/>
    <col min="416" max="416" width="3.28515625" style="4" customWidth="1"/>
    <col min="417" max="423" width="9.140625" style="4" customWidth="1"/>
    <col min="424" max="424" width="10" style="4" customWidth="1"/>
    <col min="425" max="427" width="9.140625" style="4" customWidth="1"/>
    <col min="428" max="428" width="10.28515625" style="4" customWidth="1"/>
    <col min="429" max="429" width="9.7109375" style="4" customWidth="1"/>
    <col min="430" max="654" width="9.140625" style="4"/>
    <col min="655" max="655" width="60" style="4" customWidth="1"/>
    <col min="656" max="671" width="9.140625" style="4" customWidth="1"/>
    <col min="672" max="672" width="3.28515625" style="4" customWidth="1"/>
    <col min="673" max="679" width="9.140625" style="4" customWidth="1"/>
    <col min="680" max="680" width="10" style="4" customWidth="1"/>
    <col min="681" max="683" width="9.140625" style="4" customWidth="1"/>
    <col min="684" max="684" width="10.28515625" style="4" customWidth="1"/>
    <col min="685" max="685" width="9.7109375" style="4" customWidth="1"/>
    <col min="686" max="910" width="9.140625" style="4"/>
    <col min="911" max="911" width="60" style="4" customWidth="1"/>
    <col min="912" max="927" width="9.140625" style="4" customWidth="1"/>
    <col min="928" max="928" width="3.28515625" style="4" customWidth="1"/>
    <col min="929" max="935" width="9.140625" style="4" customWidth="1"/>
    <col min="936" max="936" width="10" style="4" customWidth="1"/>
    <col min="937" max="939" width="9.140625" style="4" customWidth="1"/>
    <col min="940" max="940" width="10.28515625" style="4" customWidth="1"/>
    <col min="941" max="941" width="9.7109375" style="4" customWidth="1"/>
    <col min="942" max="1166" width="9.140625" style="4"/>
    <col min="1167" max="1167" width="60" style="4" customWidth="1"/>
    <col min="1168" max="1183" width="9.140625" style="4" customWidth="1"/>
    <col min="1184" max="1184" width="3.28515625" style="4" customWidth="1"/>
    <col min="1185" max="1191" width="9.140625" style="4" customWidth="1"/>
    <col min="1192" max="1192" width="10" style="4" customWidth="1"/>
    <col min="1193" max="1195" width="9.140625" style="4" customWidth="1"/>
    <col min="1196" max="1196" width="10.28515625" style="4" customWidth="1"/>
    <col min="1197" max="1197" width="9.7109375" style="4" customWidth="1"/>
    <col min="1198" max="1422" width="9.140625" style="4"/>
    <col min="1423" max="1423" width="60" style="4" customWidth="1"/>
    <col min="1424" max="1439" width="9.140625" style="4" customWidth="1"/>
    <col min="1440" max="1440" width="3.28515625" style="4" customWidth="1"/>
    <col min="1441" max="1447" width="9.140625" style="4" customWidth="1"/>
    <col min="1448" max="1448" width="10" style="4" customWidth="1"/>
    <col min="1449" max="1451" width="9.140625" style="4" customWidth="1"/>
    <col min="1452" max="1452" width="10.28515625" style="4" customWidth="1"/>
    <col min="1453" max="1453" width="9.7109375" style="4" customWidth="1"/>
    <col min="1454" max="1678" width="9.140625" style="4"/>
    <col min="1679" max="1679" width="60" style="4" customWidth="1"/>
    <col min="1680" max="1695" width="9.140625" style="4" customWidth="1"/>
    <col min="1696" max="1696" width="3.28515625" style="4" customWidth="1"/>
    <col min="1697" max="1703" width="9.140625" style="4" customWidth="1"/>
    <col min="1704" max="1704" width="10" style="4" customWidth="1"/>
    <col min="1705" max="1707" width="9.140625" style="4" customWidth="1"/>
    <col min="1708" max="1708" width="10.28515625" style="4" customWidth="1"/>
    <col min="1709" max="1709" width="9.7109375" style="4" customWidth="1"/>
    <col min="1710" max="1934" width="9.140625" style="4"/>
    <col min="1935" max="1935" width="60" style="4" customWidth="1"/>
    <col min="1936" max="1951" width="9.140625" style="4" customWidth="1"/>
    <col min="1952" max="1952" width="3.28515625" style="4" customWidth="1"/>
    <col min="1953" max="1959" width="9.140625" style="4" customWidth="1"/>
    <col min="1960" max="1960" width="10" style="4" customWidth="1"/>
    <col min="1961" max="1963" width="9.140625" style="4" customWidth="1"/>
    <col min="1964" max="1964" width="10.28515625" style="4" customWidth="1"/>
    <col min="1965" max="1965" width="9.7109375" style="4" customWidth="1"/>
    <col min="1966" max="2190" width="9.140625" style="4"/>
    <col min="2191" max="2191" width="60" style="4" customWidth="1"/>
    <col min="2192" max="2207" width="9.140625" style="4" customWidth="1"/>
    <col min="2208" max="2208" width="3.28515625" style="4" customWidth="1"/>
    <col min="2209" max="2215" width="9.140625" style="4" customWidth="1"/>
    <col min="2216" max="2216" width="10" style="4" customWidth="1"/>
    <col min="2217" max="2219" width="9.140625" style="4" customWidth="1"/>
    <col min="2220" max="2220" width="10.28515625" style="4" customWidth="1"/>
    <col min="2221" max="2221" width="9.7109375" style="4" customWidth="1"/>
    <col min="2222" max="2446" width="9.140625" style="4"/>
    <col min="2447" max="2447" width="60" style="4" customWidth="1"/>
    <col min="2448" max="2463" width="9.140625" style="4" customWidth="1"/>
    <col min="2464" max="2464" width="3.28515625" style="4" customWidth="1"/>
    <col min="2465" max="2471" width="9.140625" style="4" customWidth="1"/>
    <col min="2472" max="2472" width="10" style="4" customWidth="1"/>
    <col min="2473" max="2475" width="9.140625" style="4" customWidth="1"/>
    <col min="2476" max="2476" width="10.28515625" style="4" customWidth="1"/>
    <col min="2477" max="2477" width="9.7109375" style="4" customWidth="1"/>
    <col min="2478" max="2702" width="9.140625" style="4"/>
    <col min="2703" max="2703" width="60" style="4" customWidth="1"/>
    <col min="2704" max="2719" width="9.140625" style="4" customWidth="1"/>
    <col min="2720" max="2720" width="3.28515625" style="4" customWidth="1"/>
    <col min="2721" max="2727" width="9.140625" style="4" customWidth="1"/>
    <col min="2728" max="2728" width="10" style="4" customWidth="1"/>
    <col min="2729" max="2731" width="9.140625" style="4" customWidth="1"/>
    <col min="2732" max="2732" width="10.28515625" style="4" customWidth="1"/>
    <col min="2733" max="2733" width="9.7109375" style="4" customWidth="1"/>
    <col min="2734" max="2958" width="9.140625" style="4"/>
    <col min="2959" max="2959" width="60" style="4" customWidth="1"/>
    <col min="2960" max="2975" width="9.140625" style="4" customWidth="1"/>
    <col min="2976" max="2976" width="3.28515625" style="4" customWidth="1"/>
    <col min="2977" max="2983" width="9.140625" style="4" customWidth="1"/>
    <col min="2984" max="2984" width="10" style="4" customWidth="1"/>
    <col min="2985" max="2987" width="9.140625" style="4" customWidth="1"/>
    <col min="2988" max="2988" width="10.28515625" style="4" customWidth="1"/>
    <col min="2989" max="2989" width="9.7109375" style="4" customWidth="1"/>
    <col min="2990" max="3214" width="9.140625" style="4"/>
    <col min="3215" max="3215" width="60" style="4" customWidth="1"/>
    <col min="3216" max="3231" width="9.140625" style="4" customWidth="1"/>
    <col min="3232" max="3232" width="3.28515625" style="4" customWidth="1"/>
    <col min="3233" max="3239" width="9.140625" style="4" customWidth="1"/>
    <col min="3240" max="3240" width="10" style="4" customWidth="1"/>
    <col min="3241" max="3243" width="9.140625" style="4" customWidth="1"/>
    <col min="3244" max="3244" width="10.28515625" style="4" customWidth="1"/>
    <col min="3245" max="3245" width="9.7109375" style="4" customWidth="1"/>
    <col min="3246" max="3470" width="9.140625" style="4"/>
    <col min="3471" max="3471" width="60" style="4" customWidth="1"/>
    <col min="3472" max="3487" width="9.140625" style="4" customWidth="1"/>
    <col min="3488" max="3488" width="3.28515625" style="4" customWidth="1"/>
    <col min="3489" max="3495" width="9.140625" style="4" customWidth="1"/>
    <col min="3496" max="3496" width="10" style="4" customWidth="1"/>
    <col min="3497" max="3499" width="9.140625" style="4" customWidth="1"/>
    <col min="3500" max="3500" width="10.28515625" style="4" customWidth="1"/>
    <col min="3501" max="3501" width="9.7109375" style="4" customWidth="1"/>
    <col min="3502" max="3726" width="9.140625" style="4"/>
    <col min="3727" max="3727" width="60" style="4" customWidth="1"/>
    <col min="3728" max="3743" width="9.140625" style="4" customWidth="1"/>
    <col min="3744" max="3744" width="3.28515625" style="4" customWidth="1"/>
    <col min="3745" max="3751" width="9.140625" style="4" customWidth="1"/>
    <col min="3752" max="3752" width="10" style="4" customWidth="1"/>
    <col min="3753" max="3755" width="9.140625" style="4" customWidth="1"/>
    <col min="3756" max="3756" width="10.28515625" style="4" customWidth="1"/>
    <col min="3757" max="3757" width="9.7109375" style="4" customWidth="1"/>
    <col min="3758" max="3982" width="9.140625" style="4"/>
    <col min="3983" max="3983" width="60" style="4" customWidth="1"/>
    <col min="3984" max="3999" width="9.140625" style="4" customWidth="1"/>
    <col min="4000" max="4000" width="3.28515625" style="4" customWidth="1"/>
    <col min="4001" max="4007" width="9.140625" style="4" customWidth="1"/>
    <col min="4008" max="4008" width="10" style="4" customWidth="1"/>
    <col min="4009" max="4011" width="9.140625" style="4" customWidth="1"/>
    <col min="4012" max="4012" width="10.28515625" style="4" customWidth="1"/>
    <col min="4013" max="4013" width="9.7109375" style="4" customWidth="1"/>
    <col min="4014" max="4238" width="9.140625" style="4"/>
    <col min="4239" max="4239" width="60" style="4" customWidth="1"/>
    <col min="4240" max="4255" width="9.140625" style="4" customWidth="1"/>
    <col min="4256" max="4256" width="3.28515625" style="4" customWidth="1"/>
    <col min="4257" max="4263" width="9.140625" style="4" customWidth="1"/>
    <col min="4264" max="4264" width="10" style="4" customWidth="1"/>
    <col min="4265" max="4267" width="9.140625" style="4" customWidth="1"/>
    <col min="4268" max="4268" width="10.28515625" style="4" customWidth="1"/>
    <col min="4269" max="4269" width="9.7109375" style="4" customWidth="1"/>
    <col min="4270" max="4494" width="9.140625" style="4"/>
    <col min="4495" max="4495" width="60" style="4" customWidth="1"/>
    <col min="4496" max="4511" width="9.140625" style="4" customWidth="1"/>
    <col min="4512" max="4512" width="3.28515625" style="4" customWidth="1"/>
    <col min="4513" max="4519" width="9.140625" style="4" customWidth="1"/>
    <col min="4520" max="4520" width="10" style="4" customWidth="1"/>
    <col min="4521" max="4523" width="9.140625" style="4" customWidth="1"/>
    <col min="4524" max="4524" width="10.28515625" style="4" customWidth="1"/>
    <col min="4525" max="4525" width="9.7109375" style="4" customWidth="1"/>
    <col min="4526" max="4750" width="9.140625" style="4"/>
    <col min="4751" max="4751" width="60" style="4" customWidth="1"/>
    <col min="4752" max="4767" width="9.140625" style="4" customWidth="1"/>
    <col min="4768" max="4768" width="3.28515625" style="4" customWidth="1"/>
    <col min="4769" max="4775" width="9.140625" style="4" customWidth="1"/>
    <col min="4776" max="4776" width="10" style="4" customWidth="1"/>
    <col min="4777" max="4779" width="9.140625" style="4" customWidth="1"/>
    <col min="4780" max="4780" width="10.28515625" style="4" customWidth="1"/>
    <col min="4781" max="4781" width="9.7109375" style="4" customWidth="1"/>
    <col min="4782" max="5006" width="9.140625" style="4"/>
    <col min="5007" max="5007" width="60" style="4" customWidth="1"/>
    <col min="5008" max="5023" width="9.140625" style="4" customWidth="1"/>
    <col min="5024" max="5024" width="3.28515625" style="4" customWidth="1"/>
    <col min="5025" max="5031" width="9.140625" style="4" customWidth="1"/>
    <col min="5032" max="5032" width="10" style="4" customWidth="1"/>
    <col min="5033" max="5035" width="9.140625" style="4" customWidth="1"/>
    <col min="5036" max="5036" width="10.28515625" style="4" customWidth="1"/>
    <col min="5037" max="5037" width="9.7109375" style="4" customWidth="1"/>
    <col min="5038" max="5262" width="9.140625" style="4"/>
    <col min="5263" max="5263" width="60" style="4" customWidth="1"/>
    <col min="5264" max="5279" width="9.140625" style="4" customWidth="1"/>
    <col min="5280" max="5280" width="3.28515625" style="4" customWidth="1"/>
    <col min="5281" max="5287" width="9.140625" style="4" customWidth="1"/>
    <col min="5288" max="5288" width="10" style="4" customWidth="1"/>
    <col min="5289" max="5291" width="9.140625" style="4" customWidth="1"/>
    <col min="5292" max="5292" width="10.28515625" style="4" customWidth="1"/>
    <col min="5293" max="5293" width="9.7109375" style="4" customWidth="1"/>
    <col min="5294" max="5518" width="9.140625" style="4"/>
    <col min="5519" max="5519" width="60" style="4" customWidth="1"/>
    <col min="5520" max="5535" width="9.140625" style="4" customWidth="1"/>
    <col min="5536" max="5536" width="3.28515625" style="4" customWidth="1"/>
    <col min="5537" max="5543" width="9.140625" style="4" customWidth="1"/>
    <col min="5544" max="5544" width="10" style="4" customWidth="1"/>
    <col min="5545" max="5547" width="9.140625" style="4" customWidth="1"/>
    <col min="5548" max="5548" width="10.28515625" style="4" customWidth="1"/>
    <col min="5549" max="5549" width="9.7109375" style="4" customWidth="1"/>
    <col min="5550" max="5774" width="9.140625" style="4"/>
    <col min="5775" max="5775" width="60" style="4" customWidth="1"/>
    <col min="5776" max="5791" width="9.140625" style="4" customWidth="1"/>
    <col min="5792" max="5792" width="3.28515625" style="4" customWidth="1"/>
    <col min="5793" max="5799" width="9.140625" style="4" customWidth="1"/>
    <col min="5800" max="5800" width="10" style="4" customWidth="1"/>
    <col min="5801" max="5803" width="9.140625" style="4" customWidth="1"/>
    <col min="5804" max="5804" width="10.28515625" style="4" customWidth="1"/>
    <col min="5805" max="5805" width="9.7109375" style="4" customWidth="1"/>
    <col min="5806" max="6030" width="9.140625" style="4"/>
    <col min="6031" max="6031" width="60" style="4" customWidth="1"/>
    <col min="6032" max="6047" width="9.140625" style="4" customWidth="1"/>
    <col min="6048" max="6048" width="3.28515625" style="4" customWidth="1"/>
    <col min="6049" max="6055" width="9.140625" style="4" customWidth="1"/>
    <col min="6056" max="6056" width="10" style="4" customWidth="1"/>
    <col min="6057" max="6059" width="9.140625" style="4" customWidth="1"/>
    <col min="6060" max="6060" width="10.28515625" style="4" customWidth="1"/>
    <col min="6061" max="6061" width="9.7109375" style="4" customWidth="1"/>
    <col min="6062" max="6286" width="9.140625" style="4"/>
    <col min="6287" max="6287" width="60" style="4" customWidth="1"/>
    <col min="6288" max="6303" width="9.140625" style="4" customWidth="1"/>
    <col min="6304" max="6304" width="3.28515625" style="4" customWidth="1"/>
    <col min="6305" max="6311" width="9.140625" style="4" customWidth="1"/>
    <col min="6312" max="6312" width="10" style="4" customWidth="1"/>
    <col min="6313" max="6315" width="9.140625" style="4" customWidth="1"/>
    <col min="6316" max="6316" width="10.28515625" style="4" customWidth="1"/>
    <col min="6317" max="6317" width="9.7109375" style="4" customWidth="1"/>
    <col min="6318" max="6542" width="9.140625" style="4"/>
    <col min="6543" max="6543" width="60" style="4" customWidth="1"/>
    <col min="6544" max="6559" width="9.140625" style="4" customWidth="1"/>
    <col min="6560" max="6560" width="3.28515625" style="4" customWidth="1"/>
    <col min="6561" max="6567" width="9.140625" style="4" customWidth="1"/>
    <col min="6568" max="6568" width="10" style="4" customWidth="1"/>
    <col min="6569" max="6571" width="9.140625" style="4" customWidth="1"/>
    <col min="6572" max="6572" width="10.28515625" style="4" customWidth="1"/>
    <col min="6573" max="6573" width="9.7109375" style="4" customWidth="1"/>
    <col min="6574" max="6798" width="9.140625" style="4"/>
    <col min="6799" max="6799" width="60" style="4" customWidth="1"/>
    <col min="6800" max="6815" width="9.140625" style="4" customWidth="1"/>
    <col min="6816" max="6816" width="3.28515625" style="4" customWidth="1"/>
    <col min="6817" max="6823" width="9.140625" style="4" customWidth="1"/>
    <col min="6824" max="6824" width="10" style="4" customWidth="1"/>
    <col min="6825" max="6827" width="9.140625" style="4" customWidth="1"/>
    <col min="6828" max="6828" width="10.28515625" style="4" customWidth="1"/>
    <col min="6829" max="6829" width="9.7109375" style="4" customWidth="1"/>
    <col min="6830" max="7054" width="9.140625" style="4"/>
    <col min="7055" max="7055" width="60" style="4" customWidth="1"/>
    <col min="7056" max="7071" width="9.140625" style="4" customWidth="1"/>
    <col min="7072" max="7072" width="3.28515625" style="4" customWidth="1"/>
    <col min="7073" max="7079" width="9.140625" style="4" customWidth="1"/>
    <col min="7080" max="7080" width="10" style="4" customWidth="1"/>
    <col min="7081" max="7083" width="9.140625" style="4" customWidth="1"/>
    <col min="7084" max="7084" width="10.28515625" style="4" customWidth="1"/>
    <col min="7085" max="7085" width="9.7109375" style="4" customWidth="1"/>
    <col min="7086" max="7310" width="9.140625" style="4"/>
    <col min="7311" max="7311" width="60" style="4" customWidth="1"/>
    <col min="7312" max="7327" width="9.140625" style="4" customWidth="1"/>
    <col min="7328" max="7328" width="3.28515625" style="4" customWidth="1"/>
    <col min="7329" max="7335" width="9.140625" style="4" customWidth="1"/>
    <col min="7336" max="7336" width="10" style="4" customWidth="1"/>
    <col min="7337" max="7339" width="9.140625" style="4" customWidth="1"/>
    <col min="7340" max="7340" width="10.28515625" style="4" customWidth="1"/>
    <col min="7341" max="7341" width="9.7109375" style="4" customWidth="1"/>
    <col min="7342" max="7566" width="9.140625" style="4"/>
    <col min="7567" max="7567" width="60" style="4" customWidth="1"/>
    <col min="7568" max="7583" width="9.140625" style="4" customWidth="1"/>
    <col min="7584" max="7584" width="3.28515625" style="4" customWidth="1"/>
    <col min="7585" max="7591" width="9.140625" style="4" customWidth="1"/>
    <col min="7592" max="7592" width="10" style="4" customWidth="1"/>
    <col min="7593" max="7595" width="9.140625" style="4" customWidth="1"/>
    <col min="7596" max="7596" width="10.28515625" style="4" customWidth="1"/>
    <col min="7597" max="7597" width="9.7109375" style="4" customWidth="1"/>
    <col min="7598" max="7822" width="9.140625" style="4"/>
    <col min="7823" max="7823" width="60" style="4" customWidth="1"/>
    <col min="7824" max="7839" width="9.140625" style="4" customWidth="1"/>
    <col min="7840" max="7840" width="3.28515625" style="4" customWidth="1"/>
    <col min="7841" max="7847" width="9.140625" style="4" customWidth="1"/>
    <col min="7848" max="7848" width="10" style="4" customWidth="1"/>
    <col min="7849" max="7851" width="9.140625" style="4" customWidth="1"/>
    <col min="7852" max="7852" width="10.28515625" style="4" customWidth="1"/>
    <col min="7853" max="7853" width="9.7109375" style="4" customWidth="1"/>
    <col min="7854" max="8078" width="9.140625" style="4"/>
    <col min="8079" max="8079" width="60" style="4" customWidth="1"/>
    <col min="8080" max="8095" width="9.140625" style="4" customWidth="1"/>
    <col min="8096" max="8096" width="3.28515625" style="4" customWidth="1"/>
    <col min="8097" max="8103" width="9.140625" style="4" customWidth="1"/>
    <col min="8104" max="8104" width="10" style="4" customWidth="1"/>
    <col min="8105" max="8107" width="9.140625" style="4" customWidth="1"/>
    <col min="8108" max="8108" width="10.28515625" style="4" customWidth="1"/>
    <col min="8109" max="8109" width="9.7109375" style="4" customWidth="1"/>
    <col min="8110" max="8334" width="9.140625" style="4"/>
    <col min="8335" max="8335" width="60" style="4" customWidth="1"/>
    <col min="8336" max="8351" width="9.140625" style="4" customWidth="1"/>
    <col min="8352" max="8352" width="3.28515625" style="4" customWidth="1"/>
    <col min="8353" max="8359" width="9.140625" style="4" customWidth="1"/>
    <col min="8360" max="8360" width="10" style="4" customWidth="1"/>
    <col min="8361" max="8363" width="9.140625" style="4" customWidth="1"/>
    <col min="8364" max="8364" width="10.28515625" style="4" customWidth="1"/>
    <col min="8365" max="8365" width="9.7109375" style="4" customWidth="1"/>
    <col min="8366" max="8590" width="9.140625" style="4"/>
    <col min="8591" max="8591" width="60" style="4" customWidth="1"/>
    <col min="8592" max="8607" width="9.140625" style="4" customWidth="1"/>
    <col min="8608" max="8608" width="3.28515625" style="4" customWidth="1"/>
    <col min="8609" max="8615" width="9.140625" style="4" customWidth="1"/>
    <col min="8616" max="8616" width="10" style="4" customWidth="1"/>
    <col min="8617" max="8619" width="9.140625" style="4" customWidth="1"/>
    <col min="8620" max="8620" width="10.28515625" style="4" customWidth="1"/>
    <col min="8621" max="8621" width="9.7109375" style="4" customWidth="1"/>
    <col min="8622" max="8846" width="9.140625" style="4"/>
    <col min="8847" max="8847" width="60" style="4" customWidth="1"/>
    <col min="8848" max="8863" width="9.140625" style="4" customWidth="1"/>
    <col min="8864" max="8864" width="3.28515625" style="4" customWidth="1"/>
    <col min="8865" max="8871" width="9.140625" style="4" customWidth="1"/>
    <col min="8872" max="8872" width="10" style="4" customWidth="1"/>
    <col min="8873" max="8875" width="9.140625" style="4" customWidth="1"/>
    <col min="8876" max="8876" width="10.28515625" style="4" customWidth="1"/>
    <col min="8877" max="8877" width="9.7109375" style="4" customWidth="1"/>
    <col min="8878" max="9102" width="9.140625" style="4"/>
    <col min="9103" max="9103" width="60" style="4" customWidth="1"/>
    <col min="9104" max="9119" width="9.140625" style="4" customWidth="1"/>
    <col min="9120" max="9120" width="3.28515625" style="4" customWidth="1"/>
    <col min="9121" max="9127" width="9.140625" style="4" customWidth="1"/>
    <col min="9128" max="9128" width="10" style="4" customWidth="1"/>
    <col min="9129" max="9131" width="9.140625" style="4" customWidth="1"/>
    <col min="9132" max="9132" width="10.28515625" style="4" customWidth="1"/>
    <col min="9133" max="9133" width="9.7109375" style="4" customWidth="1"/>
    <col min="9134" max="9358" width="9.140625" style="4"/>
    <col min="9359" max="9359" width="60" style="4" customWidth="1"/>
    <col min="9360" max="9375" width="9.140625" style="4" customWidth="1"/>
    <col min="9376" max="9376" width="3.28515625" style="4" customWidth="1"/>
    <col min="9377" max="9383" width="9.140625" style="4" customWidth="1"/>
    <col min="9384" max="9384" width="10" style="4" customWidth="1"/>
    <col min="9385" max="9387" width="9.140625" style="4" customWidth="1"/>
    <col min="9388" max="9388" width="10.28515625" style="4" customWidth="1"/>
    <col min="9389" max="9389" width="9.7109375" style="4" customWidth="1"/>
    <col min="9390" max="9614" width="9.140625" style="4"/>
    <col min="9615" max="9615" width="60" style="4" customWidth="1"/>
    <col min="9616" max="9631" width="9.140625" style="4" customWidth="1"/>
    <col min="9632" max="9632" width="3.28515625" style="4" customWidth="1"/>
    <col min="9633" max="9639" width="9.140625" style="4" customWidth="1"/>
    <col min="9640" max="9640" width="10" style="4" customWidth="1"/>
    <col min="9641" max="9643" width="9.140625" style="4" customWidth="1"/>
    <col min="9644" max="9644" width="10.28515625" style="4" customWidth="1"/>
    <col min="9645" max="9645" width="9.7109375" style="4" customWidth="1"/>
    <col min="9646" max="9870" width="9.140625" style="4"/>
    <col min="9871" max="9871" width="60" style="4" customWidth="1"/>
    <col min="9872" max="9887" width="9.140625" style="4" customWidth="1"/>
    <col min="9888" max="9888" width="3.28515625" style="4" customWidth="1"/>
    <col min="9889" max="9895" width="9.140625" style="4" customWidth="1"/>
    <col min="9896" max="9896" width="10" style="4" customWidth="1"/>
    <col min="9897" max="9899" width="9.140625" style="4" customWidth="1"/>
    <col min="9900" max="9900" width="10.28515625" style="4" customWidth="1"/>
    <col min="9901" max="9901" width="9.7109375" style="4" customWidth="1"/>
    <col min="9902" max="10126" width="9.140625" style="4"/>
    <col min="10127" max="10127" width="60" style="4" customWidth="1"/>
    <col min="10128" max="10143" width="9.140625" style="4" customWidth="1"/>
    <col min="10144" max="10144" width="3.28515625" style="4" customWidth="1"/>
    <col min="10145" max="10151" width="9.140625" style="4" customWidth="1"/>
    <col min="10152" max="10152" width="10" style="4" customWidth="1"/>
    <col min="10153" max="10155" width="9.140625" style="4" customWidth="1"/>
    <col min="10156" max="10156" width="10.28515625" style="4" customWidth="1"/>
    <col min="10157" max="10157" width="9.7109375" style="4" customWidth="1"/>
    <col min="10158" max="10382" width="9.140625" style="4"/>
    <col min="10383" max="10383" width="60" style="4" customWidth="1"/>
    <col min="10384" max="10399" width="9.140625" style="4" customWidth="1"/>
    <col min="10400" max="10400" width="3.28515625" style="4" customWidth="1"/>
    <col min="10401" max="10407" width="9.140625" style="4" customWidth="1"/>
    <col min="10408" max="10408" width="10" style="4" customWidth="1"/>
    <col min="10409" max="10411" width="9.140625" style="4" customWidth="1"/>
    <col min="10412" max="10412" width="10.28515625" style="4" customWidth="1"/>
    <col min="10413" max="10413" width="9.7109375" style="4" customWidth="1"/>
    <col min="10414" max="10638" width="9.140625" style="4"/>
    <col min="10639" max="10639" width="60" style="4" customWidth="1"/>
    <col min="10640" max="10655" width="9.140625" style="4" customWidth="1"/>
    <col min="10656" max="10656" width="3.28515625" style="4" customWidth="1"/>
    <col min="10657" max="10663" width="9.140625" style="4" customWidth="1"/>
    <col min="10664" max="10664" width="10" style="4" customWidth="1"/>
    <col min="10665" max="10667" width="9.140625" style="4" customWidth="1"/>
    <col min="10668" max="10668" width="10.28515625" style="4" customWidth="1"/>
    <col min="10669" max="10669" width="9.7109375" style="4" customWidth="1"/>
    <col min="10670" max="10894" width="9.140625" style="4"/>
    <col min="10895" max="10895" width="60" style="4" customWidth="1"/>
    <col min="10896" max="10911" width="9.140625" style="4" customWidth="1"/>
    <col min="10912" max="10912" width="3.28515625" style="4" customWidth="1"/>
    <col min="10913" max="10919" width="9.140625" style="4" customWidth="1"/>
    <col min="10920" max="10920" width="10" style="4" customWidth="1"/>
    <col min="10921" max="10923" width="9.140625" style="4" customWidth="1"/>
    <col min="10924" max="10924" width="10.28515625" style="4" customWidth="1"/>
    <col min="10925" max="10925" width="9.7109375" style="4" customWidth="1"/>
    <col min="10926" max="11150" width="9.140625" style="4"/>
    <col min="11151" max="11151" width="60" style="4" customWidth="1"/>
    <col min="11152" max="11167" width="9.140625" style="4" customWidth="1"/>
    <col min="11168" max="11168" width="3.28515625" style="4" customWidth="1"/>
    <col min="11169" max="11175" width="9.140625" style="4" customWidth="1"/>
    <col min="11176" max="11176" width="10" style="4" customWidth="1"/>
    <col min="11177" max="11179" width="9.140625" style="4" customWidth="1"/>
    <col min="11180" max="11180" width="10.28515625" style="4" customWidth="1"/>
    <col min="11181" max="11181" width="9.7109375" style="4" customWidth="1"/>
    <col min="11182" max="11406" width="9.140625" style="4"/>
    <col min="11407" max="11407" width="60" style="4" customWidth="1"/>
    <col min="11408" max="11423" width="9.140625" style="4" customWidth="1"/>
    <col min="11424" max="11424" width="3.28515625" style="4" customWidth="1"/>
    <col min="11425" max="11431" width="9.140625" style="4" customWidth="1"/>
    <col min="11432" max="11432" width="10" style="4" customWidth="1"/>
    <col min="11433" max="11435" width="9.140625" style="4" customWidth="1"/>
    <col min="11436" max="11436" width="10.28515625" style="4" customWidth="1"/>
    <col min="11437" max="11437" width="9.7109375" style="4" customWidth="1"/>
    <col min="11438" max="11662" width="9.140625" style="4"/>
    <col min="11663" max="11663" width="60" style="4" customWidth="1"/>
    <col min="11664" max="11679" width="9.140625" style="4" customWidth="1"/>
    <col min="11680" max="11680" width="3.28515625" style="4" customWidth="1"/>
    <col min="11681" max="11687" width="9.140625" style="4" customWidth="1"/>
    <col min="11688" max="11688" width="10" style="4" customWidth="1"/>
    <col min="11689" max="11691" width="9.140625" style="4" customWidth="1"/>
    <col min="11692" max="11692" width="10.28515625" style="4" customWidth="1"/>
    <col min="11693" max="11693" width="9.7109375" style="4" customWidth="1"/>
    <col min="11694" max="11918" width="9.140625" style="4"/>
    <col min="11919" max="11919" width="60" style="4" customWidth="1"/>
    <col min="11920" max="11935" width="9.140625" style="4" customWidth="1"/>
    <col min="11936" max="11936" width="3.28515625" style="4" customWidth="1"/>
    <col min="11937" max="11943" width="9.140625" style="4" customWidth="1"/>
    <col min="11944" max="11944" width="10" style="4" customWidth="1"/>
    <col min="11945" max="11947" width="9.140625" style="4" customWidth="1"/>
    <col min="11948" max="11948" width="10.28515625" style="4" customWidth="1"/>
    <col min="11949" max="11949" width="9.7109375" style="4" customWidth="1"/>
    <col min="11950" max="12174" width="9.140625" style="4"/>
    <col min="12175" max="12175" width="60" style="4" customWidth="1"/>
    <col min="12176" max="12191" width="9.140625" style="4" customWidth="1"/>
    <col min="12192" max="12192" width="3.28515625" style="4" customWidth="1"/>
    <col min="12193" max="12199" width="9.140625" style="4" customWidth="1"/>
    <col min="12200" max="12200" width="10" style="4" customWidth="1"/>
    <col min="12201" max="12203" width="9.140625" style="4" customWidth="1"/>
    <col min="12204" max="12204" width="10.28515625" style="4" customWidth="1"/>
    <col min="12205" max="12205" width="9.7109375" style="4" customWidth="1"/>
    <col min="12206" max="12430" width="9.140625" style="4"/>
    <col min="12431" max="12431" width="60" style="4" customWidth="1"/>
    <col min="12432" max="12447" width="9.140625" style="4" customWidth="1"/>
    <col min="12448" max="12448" width="3.28515625" style="4" customWidth="1"/>
    <col min="12449" max="12455" width="9.140625" style="4" customWidth="1"/>
    <col min="12456" max="12456" width="10" style="4" customWidth="1"/>
    <col min="12457" max="12459" width="9.140625" style="4" customWidth="1"/>
    <col min="12460" max="12460" width="10.28515625" style="4" customWidth="1"/>
    <col min="12461" max="12461" width="9.7109375" style="4" customWidth="1"/>
    <col min="12462" max="12686" width="9.140625" style="4"/>
    <col min="12687" max="12687" width="60" style="4" customWidth="1"/>
    <col min="12688" max="12703" width="9.140625" style="4" customWidth="1"/>
    <col min="12704" max="12704" width="3.28515625" style="4" customWidth="1"/>
    <col min="12705" max="12711" width="9.140625" style="4" customWidth="1"/>
    <col min="12712" max="12712" width="10" style="4" customWidth="1"/>
    <col min="12713" max="12715" width="9.140625" style="4" customWidth="1"/>
    <col min="12716" max="12716" width="10.28515625" style="4" customWidth="1"/>
    <col min="12717" max="12717" width="9.7109375" style="4" customWidth="1"/>
    <col min="12718" max="12942" width="9.140625" style="4"/>
    <col min="12943" max="12943" width="60" style="4" customWidth="1"/>
    <col min="12944" max="12959" width="9.140625" style="4" customWidth="1"/>
    <col min="12960" max="12960" width="3.28515625" style="4" customWidth="1"/>
    <col min="12961" max="12967" width="9.140625" style="4" customWidth="1"/>
    <col min="12968" max="12968" width="10" style="4" customWidth="1"/>
    <col min="12969" max="12971" width="9.140625" style="4" customWidth="1"/>
    <col min="12972" max="12972" width="10.28515625" style="4" customWidth="1"/>
    <col min="12973" max="12973" width="9.7109375" style="4" customWidth="1"/>
    <col min="12974" max="13198" width="9.140625" style="4"/>
    <col min="13199" max="13199" width="60" style="4" customWidth="1"/>
    <col min="13200" max="13215" width="9.140625" style="4" customWidth="1"/>
    <col min="13216" max="13216" width="3.28515625" style="4" customWidth="1"/>
    <col min="13217" max="13223" width="9.140625" style="4" customWidth="1"/>
    <col min="13224" max="13224" width="10" style="4" customWidth="1"/>
    <col min="13225" max="13227" width="9.140625" style="4" customWidth="1"/>
    <col min="13228" max="13228" width="10.28515625" style="4" customWidth="1"/>
    <col min="13229" max="13229" width="9.7109375" style="4" customWidth="1"/>
    <col min="13230" max="13454" width="9.140625" style="4"/>
    <col min="13455" max="13455" width="60" style="4" customWidth="1"/>
    <col min="13456" max="13471" width="9.140625" style="4" customWidth="1"/>
    <col min="13472" max="13472" width="3.28515625" style="4" customWidth="1"/>
    <col min="13473" max="13479" width="9.140625" style="4" customWidth="1"/>
    <col min="13480" max="13480" width="10" style="4" customWidth="1"/>
    <col min="13481" max="13483" width="9.140625" style="4" customWidth="1"/>
    <col min="13484" max="13484" width="10.28515625" style="4" customWidth="1"/>
    <col min="13485" max="13485" width="9.7109375" style="4" customWidth="1"/>
    <col min="13486" max="13710" width="9.140625" style="4"/>
    <col min="13711" max="13711" width="60" style="4" customWidth="1"/>
    <col min="13712" max="13727" width="9.140625" style="4" customWidth="1"/>
    <col min="13728" max="13728" width="3.28515625" style="4" customWidth="1"/>
    <col min="13729" max="13735" width="9.140625" style="4" customWidth="1"/>
    <col min="13736" max="13736" width="10" style="4" customWidth="1"/>
    <col min="13737" max="13739" width="9.140625" style="4" customWidth="1"/>
    <col min="13740" max="13740" width="10.28515625" style="4" customWidth="1"/>
    <col min="13741" max="13741" width="9.7109375" style="4" customWidth="1"/>
    <col min="13742" max="13966" width="9.140625" style="4"/>
    <col min="13967" max="13967" width="60" style="4" customWidth="1"/>
    <col min="13968" max="13983" width="9.140625" style="4" customWidth="1"/>
    <col min="13984" max="13984" width="3.28515625" style="4" customWidth="1"/>
    <col min="13985" max="13991" width="9.140625" style="4" customWidth="1"/>
    <col min="13992" max="13992" width="10" style="4" customWidth="1"/>
    <col min="13993" max="13995" width="9.140625" style="4" customWidth="1"/>
    <col min="13996" max="13996" width="10.28515625" style="4" customWidth="1"/>
    <col min="13997" max="13997" width="9.7109375" style="4" customWidth="1"/>
    <col min="13998" max="14222" width="9.140625" style="4"/>
    <col min="14223" max="14223" width="60" style="4" customWidth="1"/>
    <col min="14224" max="14239" width="9.140625" style="4" customWidth="1"/>
    <col min="14240" max="14240" width="3.28515625" style="4" customWidth="1"/>
    <col min="14241" max="14247" width="9.140625" style="4" customWidth="1"/>
    <col min="14248" max="14248" width="10" style="4" customWidth="1"/>
    <col min="14249" max="14251" width="9.140625" style="4" customWidth="1"/>
    <col min="14252" max="14252" width="10.28515625" style="4" customWidth="1"/>
    <col min="14253" max="14253" width="9.7109375" style="4" customWidth="1"/>
    <col min="14254" max="14478" width="9.140625" style="4"/>
    <col min="14479" max="14479" width="60" style="4" customWidth="1"/>
    <col min="14480" max="14495" width="9.140625" style="4" customWidth="1"/>
    <col min="14496" max="14496" width="3.28515625" style="4" customWidth="1"/>
    <col min="14497" max="14503" width="9.140625" style="4" customWidth="1"/>
    <col min="14504" max="14504" width="10" style="4" customWidth="1"/>
    <col min="14505" max="14507" width="9.140625" style="4" customWidth="1"/>
    <col min="14508" max="14508" width="10.28515625" style="4" customWidth="1"/>
    <col min="14509" max="14509" width="9.7109375" style="4" customWidth="1"/>
    <col min="14510" max="14734" width="9.140625" style="4"/>
    <col min="14735" max="14735" width="60" style="4" customWidth="1"/>
    <col min="14736" max="14751" width="9.140625" style="4" customWidth="1"/>
    <col min="14752" max="14752" width="3.28515625" style="4" customWidth="1"/>
    <col min="14753" max="14759" width="9.140625" style="4" customWidth="1"/>
    <col min="14760" max="14760" width="10" style="4" customWidth="1"/>
    <col min="14761" max="14763" width="9.140625" style="4" customWidth="1"/>
    <col min="14764" max="14764" width="10.28515625" style="4" customWidth="1"/>
    <col min="14765" max="14765" width="9.7109375" style="4" customWidth="1"/>
    <col min="14766" max="14990" width="9.140625" style="4"/>
    <col min="14991" max="14991" width="60" style="4" customWidth="1"/>
    <col min="14992" max="15007" width="9.140625" style="4" customWidth="1"/>
    <col min="15008" max="15008" width="3.28515625" style="4" customWidth="1"/>
    <col min="15009" max="15015" width="9.140625" style="4" customWidth="1"/>
    <col min="15016" max="15016" width="10" style="4" customWidth="1"/>
    <col min="15017" max="15019" width="9.140625" style="4" customWidth="1"/>
    <col min="15020" max="15020" width="10.28515625" style="4" customWidth="1"/>
    <col min="15021" max="15021" width="9.7109375" style="4" customWidth="1"/>
    <col min="15022" max="15246" width="9.140625" style="4"/>
    <col min="15247" max="15247" width="60" style="4" customWidth="1"/>
    <col min="15248" max="15263" width="9.140625" style="4" customWidth="1"/>
    <col min="15264" max="15264" width="3.28515625" style="4" customWidth="1"/>
    <col min="15265" max="15271" width="9.140625" style="4" customWidth="1"/>
    <col min="15272" max="15272" width="10" style="4" customWidth="1"/>
    <col min="15273" max="15275" width="9.140625" style="4" customWidth="1"/>
    <col min="15276" max="15276" width="10.28515625" style="4" customWidth="1"/>
    <col min="15277" max="15277" width="9.7109375" style="4" customWidth="1"/>
    <col min="15278" max="15502" width="9.140625" style="4"/>
    <col min="15503" max="15503" width="60" style="4" customWidth="1"/>
    <col min="15504" max="15519" width="9.140625" style="4" customWidth="1"/>
    <col min="15520" max="15520" width="3.28515625" style="4" customWidth="1"/>
    <col min="15521" max="15527" width="9.140625" style="4" customWidth="1"/>
    <col min="15528" max="15528" width="10" style="4" customWidth="1"/>
    <col min="15529" max="15531" width="9.140625" style="4" customWidth="1"/>
    <col min="15532" max="15532" width="10.28515625" style="4" customWidth="1"/>
    <col min="15533" max="15533" width="9.7109375" style="4" customWidth="1"/>
    <col min="15534" max="15758" width="9.140625" style="4"/>
    <col min="15759" max="15759" width="60" style="4" customWidth="1"/>
    <col min="15760" max="15775" width="9.140625" style="4" customWidth="1"/>
    <col min="15776" max="15776" width="3.28515625" style="4" customWidth="1"/>
    <col min="15777" max="15783" width="9.140625" style="4" customWidth="1"/>
    <col min="15784" max="15784" width="10" style="4" customWidth="1"/>
    <col min="15785" max="15787" width="9.140625" style="4" customWidth="1"/>
    <col min="15788" max="15788" width="10.28515625" style="4" customWidth="1"/>
    <col min="15789" max="15789" width="9.7109375" style="4" customWidth="1"/>
    <col min="15790" max="16014" width="9.140625" style="4"/>
    <col min="16015" max="16015" width="60" style="4" customWidth="1"/>
    <col min="16016" max="16031" width="9.140625" style="4" customWidth="1"/>
    <col min="16032" max="16032" width="3.28515625" style="4" customWidth="1"/>
    <col min="16033" max="16039" width="9.140625" style="4" customWidth="1"/>
    <col min="16040" max="16040" width="10" style="4" customWidth="1"/>
    <col min="16041" max="16043" width="9.140625" style="4" customWidth="1"/>
    <col min="16044" max="16044" width="10.28515625" style="4" customWidth="1"/>
    <col min="16045" max="16045" width="9.7109375" style="4" customWidth="1"/>
    <col min="16046" max="16321" width="9.140625" style="4"/>
    <col min="16322" max="16335" width="9.140625" style="4" customWidth="1"/>
    <col min="16336" max="16384" width="9.140625" style="4"/>
  </cols>
  <sheetData>
    <row r="1" spans="1:6" x14ac:dyDescent="0.2">
      <c r="A1" s="162" t="s">
        <v>161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</row>
    <row r="6" spans="1:6" s="5" customFormat="1" ht="40.700000000000003" customHeight="1" x14ac:dyDescent="0.2">
      <c r="A6" s="164" t="s">
        <v>302</v>
      </c>
      <c r="B6" s="164"/>
      <c r="C6" s="164"/>
      <c r="D6" s="164"/>
      <c r="E6" s="164"/>
      <c r="F6" s="164"/>
    </row>
    <row r="7" spans="1:6" x14ac:dyDescent="0.2">
      <c r="B7" s="146"/>
    </row>
    <row r="8" spans="1:6" s="6" customFormat="1" ht="15.75" x14ac:dyDescent="0.25">
      <c r="A8" s="174" t="s">
        <v>141</v>
      </c>
      <c r="B8" s="174"/>
      <c r="C8" s="174"/>
      <c r="D8" s="174"/>
      <c r="E8" s="174"/>
      <c r="F8" s="174"/>
    </row>
    <row r="9" spans="1:6" s="1" customFormat="1" ht="30.2" customHeight="1" x14ac:dyDescent="0.2">
      <c r="A9" s="168" t="s">
        <v>3</v>
      </c>
      <c r="B9" s="168" t="s">
        <v>4</v>
      </c>
      <c r="C9" s="163" t="s">
        <v>5</v>
      </c>
      <c r="D9" s="163"/>
      <c r="E9" s="163"/>
      <c r="F9" s="163" t="s">
        <v>107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0.2" customHeight="1" x14ac:dyDescent="0.2">
      <c r="A11" s="168"/>
      <c r="B11" s="168"/>
      <c r="C11" s="166"/>
      <c r="D11" s="167"/>
      <c r="E11" s="170"/>
      <c r="F11" s="163"/>
    </row>
    <row r="12" spans="1:6" s="8" customFormat="1" x14ac:dyDescent="0.2">
      <c r="A12" s="131">
        <v>810006</v>
      </c>
      <c r="B12" s="110" t="s">
        <v>251</v>
      </c>
      <c r="C12" s="7">
        <v>14336880.640000001</v>
      </c>
      <c r="D12" s="7">
        <v>138108.19</v>
      </c>
      <c r="E12" s="7">
        <v>16792249.809999999</v>
      </c>
      <c r="F12" s="7">
        <v>31267238.640000001</v>
      </c>
    </row>
    <row r="13" spans="1:6" s="1" customFormat="1" x14ac:dyDescent="0.2">
      <c r="A13" s="26">
        <v>810006</v>
      </c>
      <c r="B13" s="28" t="s">
        <v>58</v>
      </c>
      <c r="C13" s="11">
        <v>14336880.640000001</v>
      </c>
      <c r="D13" s="11">
        <v>138108.19</v>
      </c>
      <c r="E13" s="11">
        <v>16792249.809999999</v>
      </c>
      <c r="F13" s="11">
        <v>31267238.640000001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31">
        <v>810059</v>
      </c>
      <c r="B15" s="110" t="s">
        <v>184</v>
      </c>
      <c r="C15" s="7">
        <v>17996356.449999999</v>
      </c>
      <c r="D15" s="7">
        <v>14301711.52</v>
      </c>
      <c r="E15" s="7">
        <v>16250.92</v>
      </c>
      <c r="F15" s="7">
        <v>32314318.890000001</v>
      </c>
    </row>
    <row r="16" spans="1:6" s="1" customFormat="1" x14ac:dyDescent="0.2">
      <c r="A16" s="26">
        <v>810059</v>
      </c>
      <c r="B16" s="28" t="s">
        <v>58</v>
      </c>
      <c r="C16" s="11">
        <v>17996356.449999999</v>
      </c>
      <c r="D16" s="11">
        <v>14301711.52</v>
      </c>
      <c r="E16" s="11">
        <v>16250.92</v>
      </c>
      <c r="F16" s="11">
        <v>32314318.890000001</v>
      </c>
    </row>
    <row r="17" spans="1:6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x14ac:dyDescent="0.2">
      <c r="A18" s="131">
        <v>810077</v>
      </c>
      <c r="B18" s="110" t="s">
        <v>234</v>
      </c>
      <c r="C18" s="7">
        <v>191798087.57000002</v>
      </c>
      <c r="D18" s="7">
        <v>11701031.84</v>
      </c>
      <c r="E18" s="7">
        <v>18111014.399999999</v>
      </c>
      <c r="F18" s="7">
        <v>221610133.81000003</v>
      </c>
    </row>
    <row r="19" spans="1:6" s="1" customFormat="1" x14ac:dyDescent="0.2">
      <c r="A19" s="26">
        <v>810077</v>
      </c>
      <c r="B19" s="28" t="s">
        <v>58</v>
      </c>
      <c r="C19" s="11">
        <v>181918313.33000001</v>
      </c>
      <c r="D19" s="11">
        <v>11701031.84</v>
      </c>
      <c r="E19" s="11">
        <v>18111014.399999999</v>
      </c>
      <c r="F19" s="11">
        <v>211730359.57000002</v>
      </c>
    </row>
    <row r="20" spans="1:6" s="1" customFormat="1" x14ac:dyDescent="0.2">
      <c r="A20" s="26">
        <v>810077</v>
      </c>
      <c r="B20" s="28" t="s">
        <v>59</v>
      </c>
      <c r="C20" s="11">
        <v>9879774.2400000002</v>
      </c>
      <c r="D20" s="11">
        <v>0</v>
      </c>
      <c r="E20" s="11">
        <v>0</v>
      </c>
      <c r="F20" s="11">
        <v>9879774.2400000002</v>
      </c>
    </row>
    <row r="21" spans="1:6" s="8" customFormat="1" ht="12.75" customHeight="1" x14ac:dyDescent="0.2">
      <c r="A21" s="131">
        <v>810088</v>
      </c>
      <c r="B21" s="110" t="s">
        <v>199</v>
      </c>
      <c r="C21" s="7">
        <v>1249670.07</v>
      </c>
      <c r="D21" s="7">
        <v>178524.29</v>
      </c>
      <c r="E21" s="7">
        <v>32341444.629999999</v>
      </c>
      <c r="F21" s="7">
        <v>33769638.990000002</v>
      </c>
    </row>
    <row r="22" spans="1:6" s="1" customFormat="1" x14ac:dyDescent="0.2">
      <c r="A22" s="26">
        <v>810088</v>
      </c>
      <c r="B22" s="28" t="s">
        <v>58</v>
      </c>
      <c r="C22" s="11">
        <v>1249670.07</v>
      </c>
      <c r="D22" s="11">
        <v>178524.29</v>
      </c>
      <c r="E22" s="11">
        <v>32341444.629999999</v>
      </c>
      <c r="F22" s="11">
        <v>33769638.990000002</v>
      </c>
    </row>
    <row r="23" spans="1:6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x14ac:dyDescent="0.2">
      <c r="A24" s="131">
        <v>810107</v>
      </c>
      <c r="B24" s="110" t="s">
        <v>225</v>
      </c>
      <c r="C24" s="7">
        <v>24001720.890000001</v>
      </c>
      <c r="D24" s="7">
        <v>21210916.039999999</v>
      </c>
      <c r="E24" s="7">
        <v>4392793.2699999996</v>
      </c>
      <c r="F24" s="7">
        <v>49605430.200000003</v>
      </c>
    </row>
    <row r="25" spans="1:6" s="1" customFormat="1" x14ac:dyDescent="0.2">
      <c r="A25" s="26">
        <v>810107</v>
      </c>
      <c r="B25" s="28" t="s">
        <v>58</v>
      </c>
      <c r="C25" s="11">
        <v>24001720.890000001</v>
      </c>
      <c r="D25" s="11">
        <v>21210916.039999999</v>
      </c>
      <c r="E25" s="11">
        <v>4392793.2699999996</v>
      </c>
      <c r="F25" s="11">
        <v>49605430.200000003</v>
      </c>
    </row>
    <row r="26" spans="1:6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6" s="8" customFormat="1" x14ac:dyDescent="0.2">
      <c r="A27" s="131">
        <v>810126</v>
      </c>
      <c r="B27" s="110" t="s">
        <v>191</v>
      </c>
      <c r="C27" s="7">
        <v>65908700.939999998</v>
      </c>
      <c r="D27" s="7">
        <v>21483124</v>
      </c>
      <c r="E27" s="7">
        <v>8604659.7300000004</v>
      </c>
      <c r="F27" s="7">
        <v>95996484.670000002</v>
      </c>
    </row>
    <row r="28" spans="1:6" s="1" customFormat="1" x14ac:dyDescent="0.2">
      <c r="A28" s="26">
        <v>810126</v>
      </c>
      <c r="B28" s="28" t="s">
        <v>58</v>
      </c>
      <c r="C28" s="11">
        <v>64253235.449999996</v>
      </c>
      <c r="D28" s="11">
        <v>19800944.800000001</v>
      </c>
      <c r="E28" s="11">
        <v>8604659.7300000004</v>
      </c>
      <c r="F28" s="11">
        <v>92658839.980000004</v>
      </c>
    </row>
    <row r="29" spans="1:6" s="1" customFormat="1" ht="12.75" customHeight="1" x14ac:dyDescent="0.2">
      <c r="A29" s="26">
        <v>810126</v>
      </c>
      <c r="B29" s="28" t="s">
        <v>59</v>
      </c>
      <c r="C29" s="11">
        <v>1655465.4900000002</v>
      </c>
      <c r="D29" s="11">
        <v>1682179.2000000002</v>
      </c>
      <c r="E29" s="11">
        <v>0</v>
      </c>
      <c r="F29" s="11">
        <v>3337644.6900000004</v>
      </c>
    </row>
    <row r="30" spans="1:6" s="8" customFormat="1" x14ac:dyDescent="0.2">
      <c r="A30" s="131">
        <v>810144</v>
      </c>
      <c r="B30" s="110" t="s">
        <v>221</v>
      </c>
      <c r="C30" s="7">
        <v>67870340.600000009</v>
      </c>
      <c r="D30" s="7">
        <v>690926.07000000007</v>
      </c>
      <c r="E30" s="7">
        <v>1451817.68</v>
      </c>
      <c r="F30" s="7">
        <v>70013084.350000009</v>
      </c>
    </row>
    <row r="31" spans="1:6" s="1" customFormat="1" x14ac:dyDescent="0.2">
      <c r="A31" s="26">
        <v>810144</v>
      </c>
      <c r="B31" s="28" t="s">
        <v>58</v>
      </c>
      <c r="C31" s="11">
        <v>66106185.060000002</v>
      </c>
      <c r="D31" s="11">
        <v>416052.09</v>
      </c>
      <c r="E31" s="11">
        <v>970788.22</v>
      </c>
      <c r="F31" s="11">
        <v>67493025.370000005</v>
      </c>
    </row>
    <row r="32" spans="1:6" s="1" customFormat="1" ht="12.75" customHeight="1" x14ac:dyDescent="0.2">
      <c r="A32" s="26">
        <v>810144</v>
      </c>
      <c r="B32" s="28" t="s">
        <v>59</v>
      </c>
      <c r="C32" s="11">
        <v>1764155.54</v>
      </c>
      <c r="D32" s="11">
        <v>274873.98</v>
      </c>
      <c r="E32" s="11">
        <v>481029.46</v>
      </c>
      <c r="F32" s="11">
        <v>2520058.98</v>
      </c>
    </row>
    <row r="33" spans="1:6" s="8" customFormat="1" x14ac:dyDescent="0.2">
      <c r="A33" s="131">
        <v>810244</v>
      </c>
      <c r="B33" s="110" t="s">
        <v>210</v>
      </c>
      <c r="C33" s="7">
        <v>78140757.019999996</v>
      </c>
      <c r="D33" s="7">
        <v>410221.26</v>
      </c>
      <c r="E33" s="7">
        <v>363605.2</v>
      </c>
      <c r="F33" s="7">
        <v>78914583.480000004</v>
      </c>
    </row>
    <row r="34" spans="1:6" s="1" customFormat="1" x14ac:dyDescent="0.2">
      <c r="A34" s="26">
        <v>810244</v>
      </c>
      <c r="B34" s="28" t="s">
        <v>58</v>
      </c>
      <c r="C34" s="11">
        <v>78140757.019999996</v>
      </c>
      <c r="D34" s="11">
        <v>410221.26</v>
      </c>
      <c r="E34" s="11">
        <v>363605.2</v>
      </c>
      <c r="F34" s="11">
        <v>78914583.480000004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31">
        <v>810323</v>
      </c>
      <c r="B36" s="110" t="s">
        <v>294</v>
      </c>
      <c r="C36" s="7">
        <v>175409401.59</v>
      </c>
      <c r="D36" s="7">
        <v>66827.429999999993</v>
      </c>
      <c r="E36" s="7">
        <v>18999081.219999999</v>
      </c>
      <c r="F36" s="7">
        <v>194475310.24000001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175409401.59</v>
      </c>
      <c r="D37" s="11">
        <v>66827.429999999993</v>
      </c>
      <c r="E37" s="11">
        <v>18999081.219999999</v>
      </c>
      <c r="F37" s="11">
        <v>194475310.24000001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636711915.76999998</v>
      </c>
      <c r="D39" s="59">
        <v>70181390.640000001</v>
      </c>
      <c r="E39" s="59">
        <v>101072916.86</v>
      </c>
      <c r="F39" s="59">
        <v>807966223.2700001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3.15" hidden="1" customHeight="1" x14ac:dyDescent="0.2">
      <c r="A174" s="51"/>
      <c r="B174" s="52"/>
      <c r="C174" s="66"/>
      <c r="D174" s="66"/>
      <c r="E174" s="66"/>
      <c r="F174" s="66"/>
    </row>
    <row r="175" spans="1:6" s="8" customFormat="1" ht="19.5" customHeight="1" x14ac:dyDescent="0.3">
      <c r="A175" s="51"/>
      <c r="B175" s="40" t="s">
        <v>112</v>
      </c>
      <c r="C175" s="66"/>
      <c r="D175" s="66"/>
      <c r="E175" s="66"/>
      <c r="F175" s="66"/>
    </row>
    <row r="176" spans="1:6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50"/>
      <c r="C185" s="133"/>
      <c r="D185" s="133"/>
      <c r="E185" s="43"/>
      <c r="F185" s="43"/>
    </row>
    <row r="186" spans="1:6" s="1" customFormat="1" ht="72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39" xr:uid="{00000000-0009-0000-0000-000010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conditionalFormatting sqref="C12:F39">
    <cfRule type="cellIs" dxfId="2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6"/>
  <sheetViews>
    <sheetView view="pageBreakPreview" zoomScale="70" zoomScaleNormal="65" zoomScaleSheetLayoutView="70" workbookViewId="0">
      <pane xSplit="2" ySplit="11" topLeftCell="C12" activePane="bottomRight" state="frozen"/>
      <selection activeCell="H9" sqref="H9:H11"/>
      <selection pane="topRight" activeCell="H9" sqref="H9:H11"/>
      <selection pane="bottomLeft" activeCell="H9" sqref="H9:H11"/>
      <selection pane="bottomRight" activeCell="I11" sqref="I11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3" width="9.140625" style="4"/>
    <col min="144" max="144" width="60" style="4" customWidth="1"/>
    <col min="145" max="160" width="9.140625" style="4" customWidth="1"/>
    <col min="161" max="161" width="3.28515625" style="4" customWidth="1"/>
    <col min="162" max="168" width="9.140625" style="4" customWidth="1"/>
    <col min="169" max="169" width="10" style="4" customWidth="1"/>
    <col min="170" max="172" width="9.140625" style="4" customWidth="1"/>
    <col min="173" max="173" width="10.28515625" style="4" customWidth="1"/>
    <col min="174" max="174" width="9.7109375" style="4" customWidth="1"/>
    <col min="175" max="399" width="9.140625" style="4"/>
    <col min="400" max="400" width="60" style="4" customWidth="1"/>
    <col min="401" max="416" width="9.140625" style="4" customWidth="1"/>
    <col min="417" max="417" width="3.28515625" style="4" customWidth="1"/>
    <col min="418" max="424" width="9.140625" style="4" customWidth="1"/>
    <col min="425" max="425" width="10" style="4" customWidth="1"/>
    <col min="426" max="428" width="9.140625" style="4" customWidth="1"/>
    <col min="429" max="429" width="10.28515625" style="4" customWidth="1"/>
    <col min="430" max="430" width="9.7109375" style="4" customWidth="1"/>
    <col min="431" max="655" width="9.140625" style="4"/>
    <col min="656" max="656" width="60" style="4" customWidth="1"/>
    <col min="657" max="672" width="9.140625" style="4" customWidth="1"/>
    <col min="673" max="673" width="3.28515625" style="4" customWidth="1"/>
    <col min="674" max="680" width="9.140625" style="4" customWidth="1"/>
    <col min="681" max="681" width="10" style="4" customWidth="1"/>
    <col min="682" max="684" width="9.140625" style="4" customWidth="1"/>
    <col min="685" max="685" width="10.28515625" style="4" customWidth="1"/>
    <col min="686" max="686" width="9.7109375" style="4" customWidth="1"/>
    <col min="687" max="911" width="9.140625" style="4"/>
    <col min="912" max="912" width="60" style="4" customWidth="1"/>
    <col min="913" max="928" width="9.140625" style="4" customWidth="1"/>
    <col min="929" max="929" width="3.28515625" style="4" customWidth="1"/>
    <col min="930" max="936" width="9.140625" style="4" customWidth="1"/>
    <col min="937" max="937" width="10" style="4" customWidth="1"/>
    <col min="938" max="940" width="9.140625" style="4" customWidth="1"/>
    <col min="941" max="941" width="10.28515625" style="4" customWidth="1"/>
    <col min="942" max="942" width="9.7109375" style="4" customWidth="1"/>
    <col min="943" max="1167" width="9.140625" style="4"/>
    <col min="1168" max="1168" width="60" style="4" customWidth="1"/>
    <col min="1169" max="1184" width="9.140625" style="4" customWidth="1"/>
    <col min="1185" max="1185" width="3.28515625" style="4" customWidth="1"/>
    <col min="1186" max="1192" width="9.140625" style="4" customWidth="1"/>
    <col min="1193" max="1193" width="10" style="4" customWidth="1"/>
    <col min="1194" max="1196" width="9.140625" style="4" customWidth="1"/>
    <col min="1197" max="1197" width="10.28515625" style="4" customWidth="1"/>
    <col min="1198" max="1198" width="9.7109375" style="4" customWidth="1"/>
    <col min="1199" max="1423" width="9.140625" style="4"/>
    <col min="1424" max="1424" width="60" style="4" customWidth="1"/>
    <col min="1425" max="1440" width="9.140625" style="4" customWidth="1"/>
    <col min="1441" max="1441" width="3.28515625" style="4" customWidth="1"/>
    <col min="1442" max="1448" width="9.140625" style="4" customWidth="1"/>
    <col min="1449" max="1449" width="10" style="4" customWidth="1"/>
    <col min="1450" max="1452" width="9.140625" style="4" customWidth="1"/>
    <col min="1453" max="1453" width="10.28515625" style="4" customWidth="1"/>
    <col min="1454" max="1454" width="9.7109375" style="4" customWidth="1"/>
    <col min="1455" max="1679" width="9.140625" style="4"/>
    <col min="1680" max="1680" width="60" style="4" customWidth="1"/>
    <col min="1681" max="1696" width="9.140625" style="4" customWidth="1"/>
    <col min="1697" max="1697" width="3.28515625" style="4" customWidth="1"/>
    <col min="1698" max="1704" width="9.140625" style="4" customWidth="1"/>
    <col min="1705" max="1705" width="10" style="4" customWidth="1"/>
    <col min="1706" max="1708" width="9.140625" style="4" customWidth="1"/>
    <col min="1709" max="1709" width="10.28515625" style="4" customWidth="1"/>
    <col min="1710" max="1710" width="9.7109375" style="4" customWidth="1"/>
    <col min="1711" max="1935" width="9.140625" style="4"/>
    <col min="1936" max="1936" width="60" style="4" customWidth="1"/>
    <col min="1937" max="1952" width="9.140625" style="4" customWidth="1"/>
    <col min="1953" max="1953" width="3.28515625" style="4" customWidth="1"/>
    <col min="1954" max="1960" width="9.140625" style="4" customWidth="1"/>
    <col min="1961" max="1961" width="10" style="4" customWidth="1"/>
    <col min="1962" max="1964" width="9.140625" style="4" customWidth="1"/>
    <col min="1965" max="1965" width="10.28515625" style="4" customWidth="1"/>
    <col min="1966" max="1966" width="9.7109375" style="4" customWidth="1"/>
    <col min="1967" max="2191" width="9.140625" style="4"/>
    <col min="2192" max="2192" width="60" style="4" customWidth="1"/>
    <col min="2193" max="2208" width="9.140625" style="4" customWidth="1"/>
    <col min="2209" max="2209" width="3.28515625" style="4" customWidth="1"/>
    <col min="2210" max="2216" width="9.140625" style="4" customWidth="1"/>
    <col min="2217" max="2217" width="10" style="4" customWidth="1"/>
    <col min="2218" max="2220" width="9.140625" style="4" customWidth="1"/>
    <col min="2221" max="2221" width="10.28515625" style="4" customWidth="1"/>
    <col min="2222" max="2222" width="9.7109375" style="4" customWidth="1"/>
    <col min="2223" max="2447" width="9.140625" style="4"/>
    <col min="2448" max="2448" width="60" style="4" customWidth="1"/>
    <col min="2449" max="2464" width="9.140625" style="4" customWidth="1"/>
    <col min="2465" max="2465" width="3.28515625" style="4" customWidth="1"/>
    <col min="2466" max="2472" width="9.140625" style="4" customWidth="1"/>
    <col min="2473" max="2473" width="10" style="4" customWidth="1"/>
    <col min="2474" max="2476" width="9.140625" style="4" customWidth="1"/>
    <col min="2477" max="2477" width="10.28515625" style="4" customWidth="1"/>
    <col min="2478" max="2478" width="9.7109375" style="4" customWidth="1"/>
    <col min="2479" max="2703" width="9.140625" style="4"/>
    <col min="2704" max="2704" width="60" style="4" customWidth="1"/>
    <col min="2705" max="2720" width="9.140625" style="4" customWidth="1"/>
    <col min="2721" max="2721" width="3.28515625" style="4" customWidth="1"/>
    <col min="2722" max="2728" width="9.140625" style="4" customWidth="1"/>
    <col min="2729" max="2729" width="10" style="4" customWidth="1"/>
    <col min="2730" max="2732" width="9.140625" style="4" customWidth="1"/>
    <col min="2733" max="2733" width="10.28515625" style="4" customWidth="1"/>
    <col min="2734" max="2734" width="9.7109375" style="4" customWidth="1"/>
    <col min="2735" max="2959" width="9.140625" style="4"/>
    <col min="2960" max="2960" width="60" style="4" customWidth="1"/>
    <col min="2961" max="2976" width="9.140625" style="4" customWidth="1"/>
    <col min="2977" max="2977" width="3.28515625" style="4" customWidth="1"/>
    <col min="2978" max="2984" width="9.140625" style="4" customWidth="1"/>
    <col min="2985" max="2985" width="10" style="4" customWidth="1"/>
    <col min="2986" max="2988" width="9.140625" style="4" customWidth="1"/>
    <col min="2989" max="2989" width="10.28515625" style="4" customWidth="1"/>
    <col min="2990" max="2990" width="9.7109375" style="4" customWidth="1"/>
    <col min="2991" max="3215" width="9.140625" style="4"/>
    <col min="3216" max="3216" width="60" style="4" customWidth="1"/>
    <col min="3217" max="3232" width="9.140625" style="4" customWidth="1"/>
    <col min="3233" max="3233" width="3.28515625" style="4" customWidth="1"/>
    <col min="3234" max="3240" width="9.140625" style="4" customWidth="1"/>
    <col min="3241" max="3241" width="10" style="4" customWidth="1"/>
    <col min="3242" max="3244" width="9.140625" style="4" customWidth="1"/>
    <col min="3245" max="3245" width="10.28515625" style="4" customWidth="1"/>
    <col min="3246" max="3246" width="9.7109375" style="4" customWidth="1"/>
    <col min="3247" max="3471" width="9.140625" style="4"/>
    <col min="3472" max="3472" width="60" style="4" customWidth="1"/>
    <col min="3473" max="3488" width="9.140625" style="4" customWidth="1"/>
    <col min="3489" max="3489" width="3.28515625" style="4" customWidth="1"/>
    <col min="3490" max="3496" width="9.140625" style="4" customWidth="1"/>
    <col min="3497" max="3497" width="10" style="4" customWidth="1"/>
    <col min="3498" max="3500" width="9.140625" style="4" customWidth="1"/>
    <col min="3501" max="3501" width="10.28515625" style="4" customWidth="1"/>
    <col min="3502" max="3502" width="9.7109375" style="4" customWidth="1"/>
    <col min="3503" max="3727" width="9.140625" style="4"/>
    <col min="3728" max="3728" width="60" style="4" customWidth="1"/>
    <col min="3729" max="3744" width="9.140625" style="4" customWidth="1"/>
    <col min="3745" max="3745" width="3.28515625" style="4" customWidth="1"/>
    <col min="3746" max="3752" width="9.140625" style="4" customWidth="1"/>
    <col min="3753" max="3753" width="10" style="4" customWidth="1"/>
    <col min="3754" max="3756" width="9.140625" style="4" customWidth="1"/>
    <col min="3757" max="3757" width="10.28515625" style="4" customWidth="1"/>
    <col min="3758" max="3758" width="9.7109375" style="4" customWidth="1"/>
    <col min="3759" max="3983" width="9.140625" style="4"/>
    <col min="3984" max="3984" width="60" style="4" customWidth="1"/>
    <col min="3985" max="4000" width="9.140625" style="4" customWidth="1"/>
    <col min="4001" max="4001" width="3.28515625" style="4" customWidth="1"/>
    <col min="4002" max="4008" width="9.140625" style="4" customWidth="1"/>
    <col min="4009" max="4009" width="10" style="4" customWidth="1"/>
    <col min="4010" max="4012" width="9.140625" style="4" customWidth="1"/>
    <col min="4013" max="4013" width="10.28515625" style="4" customWidth="1"/>
    <col min="4014" max="4014" width="9.7109375" style="4" customWidth="1"/>
    <col min="4015" max="4239" width="9.140625" style="4"/>
    <col min="4240" max="4240" width="60" style="4" customWidth="1"/>
    <col min="4241" max="4256" width="9.140625" style="4" customWidth="1"/>
    <col min="4257" max="4257" width="3.28515625" style="4" customWidth="1"/>
    <col min="4258" max="4264" width="9.140625" style="4" customWidth="1"/>
    <col min="4265" max="4265" width="10" style="4" customWidth="1"/>
    <col min="4266" max="4268" width="9.140625" style="4" customWidth="1"/>
    <col min="4269" max="4269" width="10.28515625" style="4" customWidth="1"/>
    <col min="4270" max="4270" width="9.7109375" style="4" customWidth="1"/>
    <col min="4271" max="4495" width="9.140625" style="4"/>
    <col min="4496" max="4496" width="60" style="4" customWidth="1"/>
    <col min="4497" max="4512" width="9.140625" style="4" customWidth="1"/>
    <col min="4513" max="4513" width="3.28515625" style="4" customWidth="1"/>
    <col min="4514" max="4520" width="9.140625" style="4" customWidth="1"/>
    <col min="4521" max="4521" width="10" style="4" customWidth="1"/>
    <col min="4522" max="4524" width="9.140625" style="4" customWidth="1"/>
    <col min="4525" max="4525" width="10.28515625" style="4" customWidth="1"/>
    <col min="4526" max="4526" width="9.7109375" style="4" customWidth="1"/>
    <col min="4527" max="4751" width="9.140625" style="4"/>
    <col min="4752" max="4752" width="60" style="4" customWidth="1"/>
    <col min="4753" max="4768" width="9.140625" style="4" customWidth="1"/>
    <col min="4769" max="4769" width="3.28515625" style="4" customWidth="1"/>
    <col min="4770" max="4776" width="9.140625" style="4" customWidth="1"/>
    <col min="4777" max="4777" width="10" style="4" customWidth="1"/>
    <col min="4778" max="4780" width="9.140625" style="4" customWidth="1"/>
    <col min="4781" max="4781" width="10.28515625" style="4" customWidth="1"/>
    <col min="4782" max="4782" width="9.7109375" style="4" customWidth="1"/>
    <col min="4783" max="5007" width="9.140625" style="4"/>
    <col min="5008" max="5008" width="60" style="4" customWidth="1"/>
    <col min="5009" max="5024" width="9.140625" style="4" customWidth="1"/>
    <col min="5025" max="5025" width="3.28515625" style="4" customWidth="1"/>
    <col min="5026" max="5032" width="9.140625" style="4" customWidth="1"/>
    <col min="5033" max="5033" width="10" style="4" customWidth="1"/>
    <col min="5034" max="5036" width="9.140625" style="4" customWidth="1"/>
    <col min="5037" max="5037" width="10.28515625" style="4" customWidth="1"/>
    <col min="5038" max="5038" width="9.7109375" style="4" customWidth="1"/>
    <col min="5039" max="5263" width="9.140625" style="4"/>
    <col min="5264" max="5264" width="60" style="4" customWidth="1"/>
    <col min="5265" max="5280" width="9.140625" style="4" customWidth="1"/>
    <col min="5281" max="5281" width="3.28515625" style="4" customWidth="1"/>
    <col min="5282" max="5288" width="9.140625" style="4" customWidth="1"/>
    <col min="5289" max="5289" width="10" style="4" customWidth="1"/>
    <col min="5290" max="5292" width="9.140625" style="4" customWidth="1"/>
    <col min="5293" max="5293" width="10.28515625" style="4" customWidth="1"/>
    <col min="5294" max="5294" width="9.7109375" style="4" customWidth="1"/>
    <col min="5295" max="5519" width="9.140625" style="4"/>
    <col min="5520" max="5520" width="60" style="4" customWidth="1"/>
    <col min="5521" max="5536" width="9.140625" style="4" customWidth="1"/>
    <col min="5537" max="5537" width="3.28515625" style="4" customWidth="1"/>
    <col min="5538" max="5544" width="9.140625" style="4" customWidth="1"/>
    <col min="5545" max="5545" width="10" style="4" customWidth="1"/>
    <col min="5546" max="5548" width="9.140625" style="4" customWidth="1"/>
    <col min="5549" max="5549" width="10.28515625" style="4" customWidth="1"/>
    <col min="5550" max="5550" width="9.7109375" style="4" customWidth="1"/>
    <col min="5551" max="5775" width="9.140625" style="4"/>
    <col min="5776" max="5776" width="60" style="4" customWidth="1"/>
    <col min="5777" max="5792" width="9.140625" style="4" customWidth="1"/>
    <col min="5793" max="5793" width="3.28515625" style="4" customWidth="1"/>
    <col min="5794" max="5800" width="9.140625" style="4" customWidth="1"/>
    <col min="5801" max="5801" width="10" style="4" customWidth="1"/>
    <col min="5802" max="5804" width="9.140625" style="4" customWidth="1"/>
    <col min="5805" max="5805" width="10.28515625" style="4" customWidth="1"/>
    <col min="5806" max="5806" width="9.7109375" style="4" customWidth="1"/>
    <col min="5807" max="6031" width="9.140625" style="4"/>
    <col min="6032" max="6032" width="60" style="4" customWidth="1"/>
    <col min="6033" max="6048" width="9.140625" style="4" customWidth="1"/>
    <col min="6049" max="6049" width="3.28515625" style="4" customWidth="1"/>
    <col min="6050" max="6056" width="9.140625" style="4" customWidth="1"/>
    <col min="6057" max="6057" width="10" style="4" customWidth="1"/>
    <col min="6058" max="6060" width="9.140625" style="4" customWidth="1"/>
    <col min="6061" max="6061" width="10.28515625" style="4" customWidth="1"/>
    <col min="6062" max="6062" width="9.7109375" style="4" customWidth="1"/>
    <col min="6063" max="6287" width="9.140625" style="4"/>
    <col min="6288" max="6288" width="60" style="4" customWidth="1"/>
    <col min="6289" max="6304" width="9.140625" style="4" customWidth="1"/>
    <col min="6305" max="6305" width="3.28515625" style="4" customWidth="1"/>
    <col min="6306" max="6312" width="9.140625" style="4" customWidth="1"/>
    <col min="6313" max="6313" width="10" style="4" customWidth="1"/>
    <col min="6314" max="6316" width="9.140625" style="4" customWidth="1"/>
    <col min="6317" max="6317" width="10.28515625" style="4" customWidth="1"/>
    <col min="6318" max="6318" width="9.7109375" style="4" customWidth="1"/>
    <col min="6319" max="6543" width="9.140625" style="4"/>
    <col min="6544" max="6544" width="60" style="4" customWidth="1"/>
    <col min="6545" max="6560" width="9.140625" style="4" customWidth="1"/>
    <col min="6561" max="6561" width="3.28515625" style="4" customWidth="1"/>
    <col min="6562" max="6568" width="9.140625" style="4" customWidth="1"/>
    <col min="6569" max="6569" width="10" style="4" customWidth="1"/>
    <col min="6570" max="6572" width="9.140625" style="4" customWidth="1"/>
    <col min="6573" max="6573" width="10.28515625" style="4" customWidth="1"/>
    <col min="6574" max="6574" width="9.7109375" style="4" customWidth="1"/>
    <col min="6575" max="6799" width="9.140625" style="4"/>
    <col min="6800" max="6800" width="60" style="4" customWidth="1"/>
    <col min="6801" max="6816" width="9.140625" style="4" customWidth="1"/>
    <col min="6817" max="6817" width="3.28515625" style="4" customWidth="1"/>
    <col min="6818" max="6824" width="9.140625" style="4" customWidth="1"/>
    <col min="6825" max="6825" width="10" style="4" customWidth="1"/>
    <col min="6826" max="6828" width="9.140625" style="4" customWidth="1"/>
    <col min="6829" max="6829" width="10.28515625" style="4" customWidth="1"/>
    <col min="6830" max="6830" width="9.7109375" style="4" customWidth="1"/>
    <col min="6831" max="7055" width="9.140625" style="4"/>
    <col min="7056" max="7056" width="60" style="4" customWidth="1"/>
    <col min="7057" max="7072" width="9.140625" style="4" customWidth="1"/>
    <col min="7073" max="7073" width="3.28515625" style="4" customWidth="1"/>
    <col min="7074" max="7080" width="9.140625" style="4" customWidth="1"/>
    <col min="7081" max="7081" width="10" style="4" customWidth="1"/>
    <col min="7082" max="7084" width="9.140625" style="4" customWidth="1"/>
    <col min="7085" max="7085" width="10.28515625" style="4" customWidth="1"/>
    <col min="7086" max="7086" width="9.7109375" style="4" customWidth="1"/>
    <col min="7087" max="7311" width="9.140625" style="4"/>
    <col min="7312" max="7312" width="60" style="4" customWidth="1"/>
    <col min="7313" max="7328" width="9.140625" style="4" customWidth="1"/>
    <col min="7329" max="7329" width="3.28515625" style="4" customWidth="1"/>
    <col min="7330" max="7336" width="9.140625" style="4" customWidth="1"/>
    <col min="7337" max="7337" width="10" style="4" customWidth="1"/>
    <col min="7338" max="7340" width="9.140625" style="4" customWidth="1"/>
    <col min="7341" max="7341" width="10.28515625" style="4" customWidth="1"/>
    <col min="7342" max="7342" width="9.7109375" style="4" customWidth="1"/>
    <col min="7343" max="7567" width="9.140625" style="4"/>
    <col min="7568" max="7568" width="60" style="4" customWidth="1"/>
    <col min="7569" max="7584" width="9.140625" style="4" customWidth="1"/>
    <col min="7585" max="7585" width="3.28515625" style="4" customWidth="1"/>
    <col min="7586" max="7592" width="9.140625" style="4" customWidth="1"/>
    <col min="7593" max="7593" width="10" style="4" customWidth="1"/>
    <col min="7594" max="7596" width="9.140625" style="4" customWidth="1"/>
    <col min="7597" max="7597" width="10.28515625" style="4" customWidth="1"/>
    <col min="7598" max="7598" width="9.7109375" style="4" customWidth="1"/>
    <col min="7599" max="7823" width="9.140625" style="4"/>
    <col min="7824" max="7824" width="60" style="4" customWidth="1"/>
    <col min="7825" max="7840" width="9.140625" style="4" customWidth="1"/>
    <col min="7841" max="7841" width="3.28515625" style="4" customWidth="1"/>
    <col min="7842" max="7848" width="9.140625" style="4" customWidth="1"/>
    <col min="7849" max="7849" width="10" style="4" customWidth="1"/>
    <col min="7850" max="7852" width="9.140625" style="4" customWidth="1"/>
    <col min="7853" max="7853" width="10.28515625" style="4" customWidth="1"/>
    <col min="7854" max="7854" width="9.7109375" style="4" customWidth="1"/>
    <col min="7855" max="8079" width="9.140625" style="4"/>
    <col min="8080" max="8080" width="60" style="4" customWidth="1"/>
    <col min="8081" max="8096" width="9.140625" style="4" customWidth="1"/>
    <col min="8097" max="8097" width="3.28515625" style="4" customWidth="1"/>
    <col min="8098" max="8104" width="9.140625" style="4" customWidth="1"/>
    <col min="8105" max="8105" width="10" style="4" customWidth="1"/>
    <col min="8106" max="8108" width="9.140625" style="4" customWidth="1"/>
    <col min="8109" max="8109" width="10.28515625" style="4" customWidth="1"/>
    <col min="8110" max="8110" width="9.7109375" style="4" customWidth="1"/>
    <col min="8111" max="8335" width="9.140625" style="4"/>
    <col min="8336" max="8336" width="60" style="4" customWidth="1"/>
    <col min="8337" max="8352" width="9.140625" style="4" customWidth="1"/>
    <col min="8353" max="8353" width="3.28515625" style="4" customWidth="1"/>
    <col min="8354" max="8360" width="9.140625" style="4" customWidth="1"/>
    <col min="8361" max="8361" width="10" style="4" customWidth="1"/>
    <col min="8362" max="8364" width="9.140625" style="4" customWidth="1"/>
    <col min="8365" max="8365" width="10.28515625" style="4" customWidth="1"/>
    <col min="8366" max="8366" width="9.7109375" style="4" customWidth="1"/>
    <col min="8367" max="8591" width="9.140625" style="4"/>
    <col min="8592" max="8592" width="60" style="4" customWidth="1"/>
    <col min="8593" max="8608" width="9.140625" style="4" customWidth="1"/>
    <col min="8609" max="8609" width="3.28515625" style="4" customWidth="1"/>
    <col min="8610" max="8616" width="9.140625" style="4" customWidth="1"/>
    <col min="8617" max="8617" width="10" style="4" customWidth="1"/>
    <col min="8618" max="8620" width="9.140625" style="4" customWidth="1"/>
    <col min="8621" max="8621" width="10.28515625" style="4" customWidth="1"/>
    <col min="8622" max="8622" width="9.7109375" style="4" customWidth="1"/>
    <col min="8623" max="8847" width="9.140625" style="4"/>
    <col min="8848" max="8848" width="60" style="4" customWidth="1"/>
    <col min="8849" max="8864" width="9.140625" style="4" customWidth="1"/>
    <col min="8865" max="8865" width="3.28515625" style="4" customWidth="1"/>
    <col min="8866" max="8872" width="9.140625" style="4" customWidth="1"/>
    <col min="8873" max="8873" width="10" style="4" customWidth="1"/>
    <col min="8874" max="8876" width="9.140625" style="4" customWidth="1"/>
    <col min="8877" max="8877" width="10.28515625" style="4" customWidth="1"/>
    <col min="8878" max="8878" width="9.7109375" style="4" customWidth="1"/>
    <col min="8879" max="9103" width="9.140625" style="4"/>
    <col min="9104" max="9104" width="60" style="4" customWidth="1"/>
    <col min="9105" max="9120" width="9.140625" style="4" customWidth="1"/>
    <col min="9121" max="9121" width="3.28515625" style="4" customWidth="1"/>
    <col min="9122" max="9128" width="9.140625" style="4" customWidth="1"/>
    <col min="9129" max="9129" width="10" style="4" customWidth="1"/>
    <col min="9130" max="9132" width="9.140625" style="4" customWidth="1"/>
    <col min="9133" max="9133" width="10.28515625" style="4" customWidth="1"/>
    <col min="9134" max="9134" width="9.7109375" style="4" customWidth="1"/>
    <col min="9135" max="9359" width="9.140625" style="4"/>
    <col min="9360" max="9360" width="60" style="4" customWidth="1"/>
    <col min="9361" max="9376" width="9.140625" style="4" customWidth="1"/>
    <col min="9377" max="9377" width="3.28515625" style="4" customWidth="1"/>
    <col min="9378" max="9384" width="9.140625" style="4" customWidth="1"/>
    <col min="9385" max="9385" width="10" style="4" customWidth="1"/>
    <col min="9386" max="9388" width="9.140625" style="4" customWidth="1"/>
    <col min="9389" max="9389" width="10.28515625" style="4" customWidth="1"/>
    <col min="9390" max="9390" width="9.7109375" style="4" customWidth="1"/>
    <col min="9391" max="9615" width="9.140625" style="4"/>
    <col min="9616" max="9616" width="60" style="4" customWidth="1"/>
    <col min="9617" max="9632" width="9.140625" style="4" customWidth="1"/>
    <col min="9633" max="9633" width="3.28515625" style="4" customWidth="1"/>
    <col min="9634" max="9640" width="9.140625" style="4" customWidth="1"/>
    <col min="9641" max="9641" width="10" style="4" customWidth="1"/>
    <col min="9642" max="9644" width="9.140625" style="4" customWidth="1"/>
    <col min="9645" max="9645" width="10.28515625" style="4" customWidth="1"/>
    <col min="9646" max="9646" width="9.7109375" style="4" customWidth="1"/>
    <col min="9647" max="9871" width="9.140625" style="4"/>
    <col min="9872" max="9872" width="60" style="4" customWidth="1"/>
    <col min="9873" max="9888" width="9.140625" style="4" customWidth="1"/>
    <col min="9889" max="9889" width="3.28515625" style="4" customWidth="1"/>
    <col min="9890" max="9896" width="9.140625" style="4" customWidth="1"/>
    <col min="9897" max="9897" width="10" style="4" customWidth="1"/>
    <col min="9898" max="9900" width="9.140625" style="4" customWidth="1"/>
    <col min="9901" max="9901" width="10.28515625" style="4" customWidth="1"/>
    <col min="9902" max="9902" width="9.7109375" style="4" customWidth="1"/>
    <col min="9903" max="10127" width="9.140625" style="4"/>
    <col min="10128" max="10128" width="60" style="4" customWidth="1"/>
    <col min="10129" max="10144" width="9.140625" style="4" customWidth="1"/>
    <col min="10145" max="10145" width="3.28515625" style="4" customWidth="1"/>
    <col min="10146" max="10152" width="9.140625" style="4" customWidth="1"/>
    <col min="10153" max="10153" width="10" style="4" customWidth="1"/>
    <col min="10154" max="10156" width="9.140625" style="4" customWidth="1"/>
    <col min="10157" max="10157" width="10.28515625" style="4" customWidth="1"/>
    <col min="10158" max="10158" width="9.7109375" style="4" customWidth="1"/>
    <col min="10159" max="10383" width="9.140625" style="4"/>
    <col min="10384" max="10384" width="60" style="4" customWidth="1"/>
    <col min="10385" max="10400" width="9.140625" style="4" customWidth="1"/>
    <col min="10401" max="10401" width="3.28515625" style="4" customWidth="1"/>
    <col min="10402" max="10408" width="9.140625" style="4" customWidth="1"/>
    <col min="10409" max="10409" width="10" style="4" customWidth="1"/>
    <col min="10410" max="10412" width="9.140625" style="4" customWidth="1"/>
    <col min="10413" max="10413" width="10.28515625" style="4" customWidth="1"/>
    <col min="10414" max="10414" width="9.7109375" style="4" customWidth="1"/>
    <col min="10415" max="10639" width="9.140625" style="4"/>
    <col min="10640" max="10640" width="60" style="4" customWidth="1"/>
    <col min="10641" max="10656" width="9.140625" style="4" customWidth="1"/>
    <col min="10657" max="10657" width="3.28515625" style="4" customWidth="1"/>
    <col min="10658" max="10664" width="9.140625" style="4" customWidth="1"/>
    <col min="10665" max="10665" width="10" style="4" customWidth="1"/>
    <col min="10666" max="10668" width="9.140625" style="4" customWidth="1"/>
    <col min="10669" max="10669" width="10.28515625" style="4" customWidth="1"/>
    <col min="10670" max="10670" width="9.7109375" style="4" customWidth="1"/>
    <col min="10671" max="10895" width="9.140625" style="4"/>
    <col min="10896" max="10896" width="60" style="4" customWidth="1"/>
    <col min="10897" max="10912" width="9.140625" style="4" customWidth="1"/>
    <col min="10913" max="10913" width="3.28515625" style="4" customWidth="1"/>
    <col min="10914" max="10920" width="9.140625" style="4" customWidth="1"/>
    <col min="10921" max="10921" width="10" style="4" customWidth="1"/>
    <col min="10922" max="10924" width="9.140625" style="4" customWidth="1"/>
    <col min="10925" max="10925" width="10.28515625" style="4" customWidth="1"/>
    <col min="10926" max="10926" width="9.7109375" style="4" customWidth="1"/>
    <col min="10927" max="11151" width="9.140625" style="4"/>
    <col min="11152" max="11152" width="60" style="4" customWidth="1"/>
    <col min="11153" max="11168" width="9.140625" style="4" customWidth="1"/>
    <col min="11169" max="11169" width="3.28515625" style="4" customWidth="1"/>
    <col min="11170" max="11176" width="9.140625" style="4" customWidth="1"/>
    <col min="11177" max="11177" width="10" style="4" customWidth="1"/>
    <col min="11178" max="11180" width="9.140625" style="4" customWidth="1"/>
    <col min="11181" max="11181" width="10.28515625" style="4" customWidth="1"/>
    <col min="11182" max="11182" width="9.7109375" style="4" customWidth="1"/>
    <col min="11183" max="11407" width="9.140625" style="4"/>
    <col min="11408" max="11408" width="60" style="4" customWidth="1"/>
    <col min="11409" max="11424" width="9.140625" style="4" customWidth="1"/>
    <col min="11425" max="11425" width="3.28515625" style="4" customWidth="1"/>
    <col min="11426" max="11432" width="9.140625" style="4" customWidth="1"/>
    <col min="11433" max="11433" width="10" style="4" customWidth="1"/>
    <col min="11434" max="11436" width="9.140625" style="4" customWidth="1"/>
    <col min="11437" max="11437" width="10.28515625" style="4" customWidth="1"/>
    <col min="11438" max="11438" width="9.7109375" style="4" customWidth="1"/>
    <col min="11439" max="11663" width="9.140625" style="4"/>
    <col min="11664" max="11664" width="60" style="4" customWidth="1"/>
    <col min="11665" max="11680" width="9.140625" style="4" customWidth="1"/>
    <col min="11681" max="11681" width="3.28515625" style="4" customWidth="1"/>
    <col min="11682" max="11688" width="9.140625" style="4" customWidth="1"/>
    <col min="11689" max="11689" width="10" style="4" customWidth="1"/>
    <col min="11690" max="11692" width="9.140625" style="4" customWidth="1"/>
    <col min="11693" max="11693" width="10.28515625" style="4" customWidth="1"/>
    <col min="11694" max="11694" width="9.7109375" style="4" customWidth="1"/>
    <col min="11695" max="11919" width="9.140625" style="4"/>
    <col min="11920" max="11920" width="60" style="4" customWidth="1"/>
    <col min="11921" max="11936" width="9.140625" style="4" customWidth="1"/>
    <col min="11937" max="11937" width="3.28515625" style="4" customWidth="1"/>
    <col min="11938" max="11944" width="9.140625" style="4" customWidth="1"/>
    <col min="11945" max="11945" width="10" style="4" customWidth="1"/>
    <col min="11946" max="11948" width="9.140625" style="4" customWidth="1"/>
    <col min="11949" max="11949" width="10.28515625" style="4" customWidth="1"/>
    <col min="11950" max="11950" width="9.7109375" style="4" customWidth="1"/>
    <col min="11951" max="12175" width="9.140625" style="4"/>
    <col min="12176" max="12176" width="60" style="4" customWidth="1"/>
    <col min="12177" max="12192" width="9.140625" style="4" customWidth="1"/>
    <col min="12193" max="12193" width="3.28515625" style="4" customWidth="1"/>
    <col min="12194" max="12200" width="9.140625" style="4" customWidth="1"/>
    <col min="12201" max="12201" width="10" style="4" customWidth="1"/>
    <col min="12202" max="12204" width="9.140625" style="4" customWidth="1"/>
    <col min="12205" max="12205" width="10.28515625" style="4" customWidth="1"/>
    <col min="12206" max="12206" width="9.7109375" style="4" customWidth="1"/>
    <col min="12207" max="12431" width="9.140625" style="4"/>
    <col min="12432" max="12432" width="60" style="4" customWidth="1"/>
    <col min="12433" max="12448" width="9.140625" style="4" customWidth="1"/>
    <col min="12449" max="12449" width="3.28515625" style="4" customWidth="1"/>
    <col min="12450" max="12456" width="9.140625" style="4" customWidth="1"/>
    <col min="12457" max="12457" width="10" style="4" customWidth="1"/>
    <col min="12458" max="12460" width="9.140625" style="4" customWidth="1"/>
    <col min="12461" max="12461" width="10.28515625" style="4" customWidth="1"/>
    <col min="12462" max="12462" width="9.7109375" style="4" customWidth="1"/>
    <col min="12463" max="12687" width="9.140625" style="4"/>
    <col min="12688" max="12688" width="60" style="4" customWidth="1"/>
    <col min="12689" max="12704" width="9.140625" style="4" customWidth="1"/>
    <col min="12705" max="12705" width="3.28515625" style="4" customWidth="1"/>
    <col min="12706" max="12712" width="9.140625" style="4" customWidth="1"/>
    <col min="12713" max="12713" width="10" style="4" customWidth="1"/>
    <col min="12714" max="12716" width="9.140625" style="4" customWidth="1"/>
    <col min="12717" max="12717" width="10.28515625" style="4" customWidth="1"/>
    <col min="12718" max="12718" width="9.7109375" style="4" customWidth="1"/>
    <col min="12719" max="12943" width="9.140625" style="4"/>
    <col min="12944" max="12944" width="60" style="4" customWidth="1"/>
    <col min="12945" max="12960" width="9.140625" style="4" customWidth="1"/>
    <col min="12961" max="12961" width="3.28515625" style="4" customWidth="1"/>
    <col min="12962" max="12968" width="9.140625" style="4" customWidth="1"/>
    <col min="12969" max="12969" width="10" style="4" customWidth="1"/>
    <col min="12970" max="12972" width="9.140625" style="4" customWidth="1"/>
    <col min="12973" max="12973" width="10.28515625" style="4" customWidth="1"/>
    <col min="12974" max="12974" width="9.7109375" style="4" customWidth="1"/>
    <col min="12975" max="13199" width="9.140625" style="4"/>
    <col min="13200" max="13200" width="60" style="4" customWidth="1"/>
    <col min="13201" max="13216" width="9.140625" style="4" customWidth="1"/>
    <col min="13217" max="13217" width="3.28515625" style="4" customWidth="1"/>
    <col min="13218" max="13224" width="9.140625" style="4" customWidth="1"/>
    <col min="13225" max="13225" width="10" style="4" customWidth="1"/>
    <col min="13226" max="13228" width="9.140625" style="4" customWidth="1"/>
    <col min="13229" max="13229" width="10.28515625" style="4" customWidth="1"/>
    <col min="13230" max="13230" width="9.7109375" style="4" customWidth="1"/>
    <col min="13231" max="13455" width="9.140625" style="4"/>
    <col min="13456" max="13456" width="60" style="4" customWidth="1"/>
    <col min="13457" max="13472" width="9.140625" style="4" customWidth="1"/>
    <col min="13473" max="13473" width="3.28515625" style="4" customWidth="1"/>
    <col min="13474" max="13480" width="9.140625" style="4" customWidth="1"/>
    <col min="13481" max="13481" width="10" style="4" customWidth="1"/>
    <col min="13482" max="13484" width="9.140625" style="4" customWidth="1"/>
    <col min="13485" max="13485" width="10.28515625" style="4" customWidth="1"/>
    <col min="13486" max="13486" width="9.7109375" style="4" customWidth="1"/>
    <col min="13487" max="13711" width="9.140625" style="4"/>
    <col min="13712" max="13712" width="60" style="4" customWidth="1"/>
    <col min="13713" max="13728" width="9.140625" style="4" customWidth="1"/>
    <col min="13729" max="13729" width="3.28515625" style="4" customWidth="1"/>
    <col min="13730" max="13736" width="9.140625" style="4" customWidth="1"/>
    <col min="13737" max="13737" width="10" style="4" customWidth="1"/>
    <col min="13738" max="13740" width="9.140625" style="4" customWidth="1"/>
    <col min="13741" max="13741" width="10.28515625" style="4" customWidth="1"/>
    <col min="13742" max="13742" width="9.7109375" style="4" customWidth="1"/>
    <col min="13743" max="13967" width="9.140625" style="4"/>
    <col min="13968" max="13968" width="60" style="4" customWidth="1"/>
    <col min="13969" max="13984" width="9.140625" style="4" customWidth="1"/>
    <col min="13985" max="13985" width="3.28515625" style="4" customWidth="1"/>
    <col min="13986" max="13992" width="9.140625" style="4" customWidth="1"/>
    <col min="13993" max="13993" width="10" style="4" customWidth="1"/>
    <col min="13994" max="13996" width="9.140625" style="4" customWidth="1"/>
    <col min="13997" max="13997" width="10.28515625" style="4" customWidth="1"/>
    <col min="13998" max="13998" width="9.7109375" style="4" customWidth="1"/>
    <col min="13999" max="14223" width="9.140625" style="4"/>
    <col min="14224" max="14224" width="60" style="4" customWidth="1"/>
    <col min="14225" max="14240" width="9.140625" style="4" customWidth="1"/>
    <col min="14241" max="14241" width="3.28515625" style="4" customWidth="1"/>
    <col min="14242" max="14248" width="9.140625" style="4" customWidth="1"/>
    <col min="14249" max="14249" width="10" style="4" customWidth="1"/>
    <col min="14250" max="14252" width="9.140625" style="4" customWidth="1"/>
    <col min="14253" max="14253" width="10.28515625" style="4" customWidth="1"/>
    <col min="14254" max="14254" width="9.7109375" style="4" customWidth="1"/>
    <col min="14255" max="14479" width="9.140625" style="4"/>
    <col min="14480" max="14480" width="60" style="4" customWidth="1"/>
    <col min="14481" max="14496" width="9.140625" style="4" customWidth="1"/>
    <col min="14497" max="14497" width="3.28515625" style="4" customWidth="1"/>
    <col min="14498" max="14504" width="9.140625" style="4" customWidth="1"/>
    <col min="14505" max="14505" width="10" style="4" customWidth="1"/>
    <col min="14506" max="14508" width="9.140625" style="4" customWidth="1"/>
    <col min="14509" max="14509" width="10.28515625" style="4" customWidth="1"/>
    <col min="14510" max="14510" width="9.7109375" style="4" customWidth="1"/>
    <col min="14511" max="14735" width="9.140625" style="4"/>
    <col min="14736" max="14736" width="60" style="4" customWidth="1"/>
    <col min="14737" max="14752" width="9.140625" style="4" customWidth="1"/>
    <col min="14753" max="14753" width="3.28515625" style="4" customWidth="1"/>
    <col min="14754" max="14760" width="9.140625" style="4" customWidth="1"/>
    <col min="14761" max="14761" width="10" style="4" customWidth="1"/>
    <col min="14762" max="14764" width="9.140625" style="4" customWidth="1"/>
    <col min="14765" max="14765" width="10.28515625" style="4" customWidth="1"/>
    <col min="14766" max="14766" width="9.7109375" style="4" customWidth="1"/>
    <col min="14767" max="14991" width="9.140625" style="4"/>
    <col min="14992" max="14992" width="60" style="4" customWidth="1"/>
    <col min="14993" max="15008" width="9.140625" style="4" customWidth="1"/>
    <col min="15009" max="15009" width="3.28515625" style="4" customWidth="1"/>
    <col min="15010" max="15016" width="9.140625" style="4" customWidth="1"/>
    <col min="15017" max="15017" width="10" style="4" customWidth="1"/>
    <col min="15018" max="15020" width="9.140625" style="4" customWidth="1"/>
    <col min="15021" max="15021" width="10.28515625" style="4" customWidth="1"/>
    <col min="15022" max="15022" width="9.7109375" style="4" customWidth="1"/>
    <col min="15023" max="15247" width="9.140625" style="4"/>
    <col min="15248" max="15248" width="60" style="4" customWidth="1"/>
    <col min="15249" max="15264" width="9.140625" style="4" customWidth="1"/>
    <col min="15265" max="15265" width="3.28515625" style="4" customWidth="1"/>
    <col min="15266" max="15272" width="9.140625" style="4" customWidth="1"/>
    <col min="15273" max="15273" width="10" style="4" customWidth="1"/>
    <col min="15274" max="15276" width="9.140625" style="4" customWidth="1"/>
    <col min="15277" max="15277" width="10.28515625" style="4" customWidth="1"/>
    <col min="15278" max="15278" width="9.7109375" style="4" customWidth="1"/>
    <col min="15279" max="15503" width="9.140625" style="4"/>
    <col min="15504" max="15504" width="60" style="4" customWidth="1"/>
    <col min="15505" max="15520" width="9.140625" style="4" customWidth="1"/>
    <col min="15521" max="15521" width="3.28515625" style="4" customWidth="1"/>
    <col min="15522" max="15528" width="9.140625" style="4" customWidth="1"/>
    <col min="15529" max="15529" width="10" style="4" customWidth="1"/>
    <col min="15530" max="15532" width="9.140625" style="4" customWidth="1"/>
    <col min="15533" max="15533" width="10.28515625" style="4" customWidth="1"/>
    <col min="15534" max="15534" width="9.7109375" style="4" customWidth="1"/>
    <col min="15535" max="15759" width="9.140625" style="4"/>
    <col min="15760" max="15760" width="60" style="4" customWidth="1"/>
    <col min="15761" max="15776" width="9.140625" style="4" customWidth="1"/>
    <col min="15777" max="15777" width="3.28515625" style="4" customWidth="1"/>
    <col min="15778" max="15784" width="9.140625" style="4" customWidth="1"/>
    <col min="15785" max="15785" width="10" style="4" customWidth="1"/>
    <col min="15786" max="15788" width="9.140625" style="4" customWidth="1"/>
    <col min="15789" max="15789" width="10.28515625" style="4" customWidth="1"/>
    <col min="15790" max="15790" width="9.7109375" style="4" customWidth="1"/>
    <col min="15791" max="16015" width="9.140625" style="4"/>
    <col min="16016" max="16016" width="60" style="4" customWidth="1"/>
    <col min="16017" max="16032" width="9.140625" style="4" customWidth="1"/>
    <col min="16033" max="16033" width="3.28515625" style="4" customWidth="1"/>
    <col min="16034" max="16040" width="9.140625" style="4" customWidth="1"/>
    <col min="16041" max="16041" width="10" style="4" customWidth="1"/>
    <col min="16042" max="16044" width="9.140625" style="4" customWidth="1"/>
    <col min="16045" max="16045" width="10.28515625" style="4" customWidth="1"/>
    <col min="16046" max="16046" width="9.7109375" style="4" customWidth="1"/>
    <col min="16047" max="16323" width="9.140625" style="4"/>
    <col min="16324" max="16338" width="9.140625" style="4" customWidth="1"/>
    <col min="16339" max="16384" width="9.140625" style="4"/>
  </cols>
  <sheetData>
    <row r="1" spans="1:6" x14ac:dyDescent="0.2">
      <c r="A1" s="162" t="s">
        <v>162</v>
      </c>
      <c r="B1" s="162"/>
      <c r="C1" s="162"/>
      <c r="D1" s="162"/>
      <c r="E1" s="162"/>
      <c r="F1" s="162"/>
    </row>
    <row r="2" spans="1:6" x14ac:dyDescent="0.2">
      <c r="A2" s="162" t="s">
        <v>0</v>
      </c>
      <c r="B2" s="162"/>
      <c r="C2" s="162"/>
      <c r="D2" s="162"/>
      <c r="E2" s="162"/>
      <c r="F2" s="162"/>
    </row>
    <row r="3" spans="1:6" x14ac:dyDescent="0.2">
      <c r="A3" s="162" t="s">
        <v>1</v>
      </c>
      <c r="B3" s="162"/>
      <c r="C3" s="162"/>
      <c r="D3" s="162"/>
      <c r="E3" s="162"/>
      <c r="F3" s="162"/>
    </row>
    <row r="4" spans="1:6" x14ac:dyDescent="0.2">
      <c r="A4" s="162" t="s">
        <v>317</v>
      </c>
      <c r="B4" s="162"/>
      <c r="C4" s="162"/>
      <c r="D4" s="162"/>
      <c r="E4" s="162"/>
      <c r="F4" s="162"/>
    </row>
    <row r="5" spans="1:6" x14ac:dyDescent="0.2">
      <c r="B5" s="2"/>
    </row>
    <row r="6" spans="1:6" s="5" customFormat="1" ht="40.700000000000003" customHeight="1" x14ac:dyDescent="0.2">
      <c r="A6" s="164" t="s">
        <v>303</v>
      </c>
      <c r="B6" s="164"/>
      <c r="C6" s="164"/>
      <c r="D6" s="164"/>
      <c r="E6" s="164"/>
      <c r="F6" s="164"/>
    </row>
    <row r="7" spans="1:6" x14ac:dyDescent="0.2">
      <c r="B7" s="146"/>
    </row>
    <row r="8" spans="1:6" s="6" customFormat="1" ht="15.75" x14ac:dyDescent="0.25">
      <c r="A8" s="175" t="s">
        <v>142</v>
      </c>
      <c r="B8" s="175"/>
      <c r="C8" s="175"/>
      <c r="D8" s="175"/>
      <c r="E8" s="175"/>
      <c r="F8" s="175"/>
    </row>
    <row r="9" spans="1:6" s="1" customFormat="1" ht="30.2" customHeight="1" x14ac:dyDescent="0.2">
      <c r="A9" s="168" t="s">
        <v>3</v>
      </c>
      <c r="B9" s="168" t="s">
        <v>4</v>
      </c>
      <c r="C9" s="163" t="s">
        <v>60</v>
      </c>
      <c r="D9" s="163"/>
      <c r="E9" s="163"/>
      <c r="F9" s="163" t="s">
        <v>61</v>
      </c>
    </row>
    <row r="10" spans="1:6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6" s="1" customFormat="1" ht="30.2" customHeight="1" x14ac:dyDescent="0.2">
      <c r="A11" s="168"/>
      <c r="B11" s="168"/>
      <c r="C11" s="166"/>
      <c r="D11" s="167"/>
      <c r="E11" s="170"/>
      <c r="F11" s="163"/>
    </row>
    <row r="12" spans="1:6" s="1" customFormat="1" ht="12.75" customHeight="1" x14ac:dyDescent="0.2">
      <c r="A12" s="131">
        <v>810006</v>
      </c>
      <c r="B12" s="110" t="s">
        <v>251</v>
      </c>
      <c r="C12" s="21">
        <v>108</v>
      </c>
      <c r="D12" s="21">
        <v>1</v>
      </c>
      <c r="E12" s="21">
        <v>131</v>
      </c>
      <c r="F12" s="21">
        <v>240</v>
      </c>
    </row>
    <row r="13" spans="1:6" s="8" customFormat="1" x14ac:dyDescent="0.2">
      <c r="A13" s="26">
        <v>810006</v>
      </c>
      <c r="B13" s="28" t="s">
        <v>58</v>
      </c>
      <c r="C13" s="22">
        <v>108</v>
      </c>
      <c r="D13" s="22">
        <v>1</v>
      </c>
      <c r="E13" s="22">
        <v>131</v>
      </c>
      <c r="F13" s="22">
        <v>240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31">
        <v>810059</v>
      </c>
      <c r="B15" s="110" t="s">
        <v>184</v>
      </c>
      <c r="C15" s="21">
        <v>129</v>
      </c>
      <c r="D15" s="21">
        <v>110</v>
      </c>
      <c r="E15" s="21">
        <v>1</v>
      </c>
      <c r="F15" s="21">
        <v>240</v>
      </c>
    </row>
    <row r="16" spans="1:6" s="1" customFormat="1" x14ac:dyDescent="0.2">
      <c r="A16" s="26">
        <v>810059</v>
      </c>
      <c r="B16" s="28" t="s">
        <v>58</v>
      </c>
      <c r="C16" s="22">
        <v>129</v>
      </c>
      <c r="D16" s="22">
        <v>110</v>
      </c>
      <c r="E16" s="22">
        <v>1</v>
      </c>
      <c r="F16" s="22">
        <v>240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31">
        <v>810077</v>
      </c>
      <c r="B18" s="110" t="s">
        <v>234</v>
      </c>
      <c r="C18" s="21">
        <v>1485</v>
      </c>
      <c r="D18" s="21">
        <v>92</v>
      </c>
      <c r="E18" s="21">
        <v>149</v>
      </c>
      <c r="F18" s="21">
        <v>1726</v>
      </c>
    </row>
    <row r="19" spans="1:6" s="8" customFormat="1" x14ac:dyDescent="0.2">
      <c r="A19" s="26">
        <v>810077</v>
      </c>
      <c r="B19" s="28" t="s">
        <v>58</v>
      </c>
      <c r="C19" s="22">
        <v>1449</v>
      </c>
      <c r="D19" s="22">
        <v>92</v>
      </c>
      <c r="E19" s="22">
        <v>149</v>
      </c>
      <c r="F19" s="22">
        <v>1690</v>
      </c>
    </row>
    <row r="20" spans="1:6" s="1" customFormat="1" x14ac:dyDescent="0.2">
      <c r="A20" s="26">
        <v>810077</v>
      </c>
      <c r="B20" s="28" t="s">
        <v>59</v>
      </c>
      <c r="C20" s="22">
        <v>36</v>
      </c>
      <c r="D20" s="22">
        <v>0</v>
      </c>
      <c r="E20" s="22">
        <v>0</v>
      </c>
      <c r="F20" s="22">
        <v>36</v>
      </c>
    </row>
    <row r="21" spans="1:6" s="1" customFormat="1" x14ac:dyDescent="0.2">
      <c r="A21" s="131">
        <v>810088</v>
      </c>
      <c r="B21" s="110" t="s">
        <v>199</v>
      </c>
      <c r="C21" s="21">
        <v>9</v>
      </c>
      <c r="D21" s="21">
        <v>1</v>
      </c>
      <c r="E21" s="21">
        <v>206</v>
      </c>
      <c r="F21" s="21">
        <v>216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9</v>
      </c>
      <c r="D22" s="22">
        <v>1</v>
      </c>
      <c r="E22" s="22">
        <v>206</v>
      </c>
      <c r="F22" s="22">
        <v>216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31">
        <v>810107</v>
      </c>
      <c r="B24" s="110" t="s">
        <v>225</v>
      </c>
      <c r="C24" s="21">
        <v>224</v>
      </c>
      <c r="D24" s="21">
        <v>162</v>
      </c>
      <c r="E24" s="21">
        <v>34</v>
      </c>
      <c r="F24" s="21">
        <v>420</v>
      </c>
    </row>
    <row r="25" spans="1:6" s="8" customFormat="1" x14ac:dyDescent="0.2">
      <c r="A25" s="26">
        <v>810107</v>
      </c>
      <c r="B25" s="28" t="s">
        <v>58</v>
      </c>
      <c r="C25" s="22">
        <v>224</v>
      </c>
      <c r="D25" s="22">
        <v>162</v>
      </c>
      <c r="E25" s="22">
        <v>34</v>
      </c>
      <c r="F25" s="22">
        <v>420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31">
        <v>810126</v>
      </c>
      <c r="B27" s="110" t="s">
        <v>191</v>
      </c>
      <c r="C27" s="21">
        <v>510</v>
      </c>
      <c r="D27" s="21">
        <v>145</v>
      </c>
      <c r="E27" s="21">
        <v>58</v>
      </c>
      <c r="F27" s="21">
        <v>713</v>
      </c>
    </row>
    <row r="28" spans="1:6" s="8" customFormat="1" x14ac:dyDescent="0.2">
      <c r="A28" s="26">
        <v>810126</v>
      </c>
      <c r="B28" s="28" t="s">
        <v>58</v>
      </c>
      <c r="C28" s="22">
        <v>509</v>
      </c>
      <c r="D28" s="22">
        <v>134</v>
      </c>
      <c r="E28" s="22">
        <v>58</v>
      </c>
      <c r="F28" s="22">
        <v>701</v>
      </c>
    </row>
    <row r="29" spans="1:6" s="1" customFormat="1" x14ac:dyDescent="0.2">
      <c r="A29" s="26">
        <v>810126</v>
      </c>
      <c r="B29" s="28" t="s">
        <v>59</v>
      </c>
      <c r="C29" s="22">
        <v>1</v>
      </c>
      <c r="D29" s="22">
        <v>11</v>
      </c>
      <c r="E29" s="22">
        <v>0</v>
      </c>
      <c r="F29" s="22">
        <v>12</v>
      </c>
    </row>
    <row r="30" spans="1:6" s="1" customFormat="1" ht="12.75" customHeight="1" x14ac:dyDescent="0.2">
      <c r="A30" s="131">
        <v>810144</v>
      </c>
      <c r="B30" s="110" t="s">
        <v>221</v>
      </c>
      <c r="C30" s="21">
        <v>548</v>
      </c>
      <c r="D30" s="21">
        <v>5</v>
      </c>
      <c r="E30" s="21">
        <v>11</v>
      </c>
      <c r="F30" s="21">
        <v>564</v>
      </c>
    </row>
    <row r="31" spans="1:6" s="8" customFormat="1" x14ac:dyDescent="0.2">
      <c r="A31" s="26">
        <v>810144</v>
      </c>
      <c r="B31" s="28" t="s">
        <v>58</v>
      </c>
      <c r="C31" s="22">
        <v>541</v>
      </c>
      <c r="D31" s="22">
        <v>3</v>
      </c>
      <c r="E31" s="22">
        <v>8</v>
      </c>
      <c r="F31" s="22">
        <v>552</v>
      </c>
    </row>
    <row r="32" spans="1:6" s="1" customFormat="1" x14ac:dyDescent="0.2">
      <c r="A32" s="26">
        <v>810144</v>
      </c>
      <c r="B32" s="28" t="s">
        <v>59</v>
      </c>
      <c r="C32" s="22">
        <v>7</v>
      </c>
      <c r="D32" s="22">
        <v>2</v>
      </c>
      <c r="E32" s="22">
        <v>3</v>
      </c>
      <c r="F32" s="22">
        <v>12</v>
      </c>
    </row>
    <row r="33" spans="1:6" s="1" customFormat="1" ht="12.75" customHeight="1" x14ac:dyDescent="0.2">
      <c r="A33" s="131">
        <v>810244</v>
      </c>
      <c r="B33" s="110" t="s">
        <v>210</v>
      </c>
      <c r="C33" s="21">
        <v>708</v>
      </c>
      <c r="D33" s="21">
        <v>9</v>
      </c>
      <c r="E33" s="21">
        <v>3</v>
      </c>
      <c r="F33" s="21">
        <v>720</v>
      </c>
    </row>
    <row r="34" spans="1:6" s="8" customFormat="1" x14ac:dyDescent="0.2">
      <c r="A34" s="26">
        <v>810244</v>
      </c>
      <c r="B34" s="28" t="s">
        <v>58</v>
      </c>
      <c r="C34" s="22">
        <v>708</v>
      </c>
      <c r="D34" s="22">
        <v>9</v>
      </c>
      <c r="E34" s="22">
        <v>3</v>
      </c>
      <c r="F34" s="22">
        <v>720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31">
        <v>810323</v>
      </c>
      <c r="B36" s="110" t="s">
        <v>294</v>
      </c>
      <c r="C36" s="21">
        <v>1573</v>
      </c>
      <c r="D36" s="21">
        <v>2</v>
      </c>
      <c r="E36" s="21">
        <v>165</v>
      </c>
      <c r="F36" s="21">
        <v>1740</v>
      </c>
    </row>
    <row r="37" spans="1:6" s="8" customFormat="1" x14ac:dyDescent="0.2">
      <c r="A37" s="26">
        <v>810323</v>
      </c>
      <c r="B37" s="28" t="s">
        <v>58</v>
      </c>
      <c r="C37" s="22">
        <v>1573</v>
      </c>
      <c r="D37" s="22">
        <v>2</v>
      </c>
      <c r="E37" s="22">
        <v>165</v>
      </c>
      <c r="F37" s="22">
        <v>1740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5294</v>
      </c>
      <c r="D39" s="29">
        <v>527</v>
      </c>
      <c r="E39" s="29">
        <v>758</v>
      </c>
      <c r="F39" s="29">
        <v>6579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9.5" customHeight="1" x14ac:dyDescent="0.3">
      <c r="A175" s="51"/>
      <c r="B175" s="40" t="s">
        <v>112</v>
      </c>
      <c r="C175" s="140"/>
      <c r="D175" s="140"/>
      <c r="E175" s="140"/>
      <c r="F175" s="140"/>
    </row>
    <row r="176" spans="1:6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4.2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4.2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4.2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4.2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4.25" customHeight="1" x14ac:dyDescent="0.3">
      <c r="A185" s="39"/>
      <c r="B185" s="150"/>
      <c r="C185" s="133"/>
      <c r="D185" s="133"/>
      <c r="E185" s="43"/>
      <c r="F185" s="43"/>
    </row>
    <row r="186" spans="1:6" s="1" customFormat="1" ht="72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4.2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4.2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4.2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4.2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4.2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4.2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</row>
    <row r="201" spans="1:6" x14ac:dyDescent="0.2">
      <c r="B201" s="45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</sheetData>
  <autoFilter ref="A11:F198" xr:uid="{00000000-0009-0000-0000-000011000000}"/>
  <customSheetViews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conditionalFormatting sqref="C12:F39">
    <cfRule type="cellIs" dxfId="20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J200"/>
  <sheetViews>
    <sheetView view="pageBreakPreview" zoomScale="70" zoomScaleNormal="65" zoomScaleSheetLayoutView="70" workbookViewId="0">
      <pane xSplit="2" ySplit="11" topLeftCell="C136" activePane="bottomRight" state="frozen"/>
      <selection activeCell="A6" sqref="A6:G6"/>
      <selection pane="topRight" activeCell="A6" sqref="A6:G6"/>
      <selection pane="bottomLeft" activeCell="A6" sqref="A6:G6"/>
      <selection pane="bottomRight" activeCell="J10" sqref="J10"/>
    </sheetView>
  </sheetViews>
  <sheetFormatPr defaultRowHeight="12.75" x14ac:dyDescent="0.2"/>
  <cols>
    <col min="1" max="1" width="7.140625" style="69" customWidth="1"/>
    <col min="2" max="2" width="71.42578125" style="95" customWidth="1"/>
    <col min="3" max="3" width="8.5703125" style="96" customWidth="1"/>
    <col min="4" max="4" width="21.42578125" style="97" customWidth="1"/>
    <col min="5" max="7" width="21.42578125" style="69" customWidth="1"/>
    <col min="8" max="8" width="9.140625" style="73"/>
    <col min="9" max="9" width="9.140625" style="69"/>
    <col min="10" max="10" width="13.5703125" style="69" customWidth="1"/>
    <col min="11" max="122" width="9.140625" style="69"/>
    <col min="123" max="123" width="60" style="69" customWidth="1"/>
    <col min="124" max="139" width="9.140625" style="69" customWidth="1"/>
    <col min="140" max="140" width="3.28515625" style="69" customWidth="1"/>
    <col min="141" max="147" width="9.140625" style="69" customWidth="1"/>
    <col min="148" max="148" width="10" style="69" customWidth="1"/>
    <col min="149" max="151" width="9.140625" style="69" customWidth="1"/>
    <col min="152" max="152" width="10.28515625" style="69" customWidth="1"/>
    <col min="153" max="153" width="9.7109375" style="69" customWidth="1"/>
    <col min="154" max="378" width="9.140625" style="69"/>
    <col min="379" max="379" width="60" style="69" customWidth="1"/>
    <col min="380" max="395" width="9.140625" style="69" customWidth="1"/>
    <col min="396" max="396" width="3.28515625" style="69" customWidth="1"/>
    <col min="397" max="403" width="9.140625" style="69" customWidth="1"/>
    <col min="404" max="404" width="10" style="69" customWidth="1"/>
    <col min="405" max="407" width="9.140625" style="69" customWidth="1"/>
    <col min="408" max="408" width="10.28515625" style="69" customWidth="1"/>
    <col min="409" max="409" width="9.7109375" style="69" customWidth="1"/>
    <col min="410" max="634" width="9.140625" style="69"/>
    <col min="635" max="635" width="60" style="69" customWidth="1"/>
    <col min="636" max="651" width="9.140625" style="69" customWidth="1"/>
    <col min="652" max="652" width="3.28515625" style="69" customWidth="1"/>
    <col min="653" max="659" width="9.140625" style="69" customWidth="1"/>
    <col min="660" max="660" width="10" style="69" customWidth="1"/>
    <col min="661" max="663" width="9.140625" style="69" customWidth="1"/>
    <col min="664" max="664" width="10.28515625" style="69" customWidth="1"/>
    <col min="665" max="665" width="9.7109375" style="69" customWidth="1"/>
    <col min="666" max="890" width="9.140625" style="69"/>
    <col min="891" max="891" width="60" style="69" customWidth="1"/>
    <col min="892" max="907" width="9.140625" style="69" customWidth="1"/>
    <col min="908" max="908" width="3.28515625" style="69" customWidth="1"/>
    <col min="909" max="915" width="9.140625" style="69" customWidth="1"/>
    <col min="916" max="916" width="10" style="69" customWidth="1"/>
    <col min="917" max="919" width="9.140625" style="69" customWidth="1"/>
    <col min="920" max="920" width="10.28515625" style="69" customWidth="1"/>
    <col min="921" max="921" width="9.7109375" style="69" customWidth="1"/>
    <col min="922" max="1146" width="9.140625" style="69"/>
    <col min="1147" max="1147" width="60" style="69" customWidth="1"/>
    <col min="1148" max="1163" width="9.140625" style="69" customWidth="1"/>
    <col min="1164" max="1164" width="3.28515625" style="69" customWidth="1"/>
    <col min="1165" max="1171" width="9.140625" style="69" customWidth="1"/>
    <col min="1172" max="1172" width="10" style="69" customWidth="1"/>
    <col min="1173" max="1175" width="9.140625" style="69" customWidth="1"/>
    <col min="1176" max="1176" width="10.28515625" style="69" customWidth="1"/>
    <col min="1177" max="1177" width="9.7109375" style="69" customWidth="1"/>
    <col min="1178" max="1402" width="9.140625" style="69"/>
    <col min="1403" max="1403" width="60" style="69" customWidth="1"/>
    <col min="1404" max="1419" width="9.140625" style="69" customWidth="1"/>
    <col min="1420" max="1420" width="3.28515625" style="69" customWidth="1"/>
    <col min="1421" max="1427" width="9.140625" style="69" customWidth="1"/>
    <col min="1428" max="1428" width="10" style="69" customWidth="1"/>
    <col min="1429" max="1431" width="9.140625" style="69" customWidth="1"/>
    <col min="1432" max="1432" width="10.28515625" style="69" customWidth="1"/>
    <col min="1433" max="1433" width="9.7109375" style="69" customWidth="1"/>
    <col min="1434" max="1658" width="9.140625" style="69"/>
    <col min="1659" max="1659" width="60" style="69" customWidth="1"/>
    <col min="1660" max="1675" width="9.140625" style="69" customWidth="1"/>
    <col min="1676" max="1676" width="3.28515625" style="69" customWidth="1"/>
    <col min="1677" max="1683" width="9.140625" style="69" customWidth="1"/>
    <col min="1684" max="1684" width="10" style="69" customWidth="1"/>
    <col min="1685" max="1687" width="9.140625" style="69" customWidth="1"/>
    <col min="1688" max="1688" width="10.28515625" style="69" customWidth="1"/>
    <col min="1689" max="1689" width="9.7109375" style="69" customWidth="1"/>
    <col min="1690" max="1914" width="9.140625" style="69"/>
    <col min="1915" max="1915" width="60" style="69" customWidth="1"/>
    <col min="1916" max="1931" width="9.140625" style="69" customWidth="1"/>
    <col min="1932" max="1932" width="3.28515625" style="69" customWidth="1"/>
    <col min="1933" max="1939" width="9.140625" style="69" customWidth="1"/>
    <col min="1940" max="1940" width="10" style="69" customWidth="1"/>
    <col min="1941" max="1943" width="9.140625" style="69" customWidth="1"/>
    <col min="1944" max="1944" width="10.28515625" style="69" customWidth="1"/>
    <col min="1945" max="1945" width="9.7109375" style="69" customWidth="1"/>
    <col min="1946" max="2170" width="9.140625" style="69"/>
    <col min="2171" max="2171" width="60" style="69" customWidth="1"/>
    <col min="2172" max="2187" width="9.140625" style="69" customWidth="1"/>
    <col min="2188" max="2188" width="3.28515625" style="69" customWidth="1"/>
    <col min="2189" max="2195" width="9.140625" style="69" customWidth="1"/>
    <col min="2196" max="2196" width="10" style="69" customWidth="1"/>
    <col min="2197" max="2199" width="9.140625" style="69" customWidth="1"/>
    <col min="2200" max="2200" width="10.28515625" style="69" customWidth="1"/>
    <col min="2201" max="2201" width="9.7109375" style="69" customWidth="1"/>
    <col min="2202" max="2426" width="9.140625" style="69"/>
    <col min="2427" max="2427" width="60" style="69" customWidth="1"/>
    <col min="2428" max="2443" width="9.140625" style="69" customWidth="1"/>
    <col min="2444" max="2444" width="3.28515625" style="69" customWidth="1"/>
    <col min="2445" max="2451" width="9.140625" style="69" customWidth="1"/>
    <col min="2452" max="2452" width="10" style="69" customWidth="1"/>
    <col min="2453" max="2455" width="9.140625" style="69" customWidth="1"/>
    <col min="2456" max="2456" width="10.28515625" style="69" customWidth="1"/>
    <col min="2457" max="2457" width="9.7109375" style="69" customWidth="1"/>
    <col min="2458" max="2682" width="9.140625" style="69"/>
    <col min="2683" max="2683" width="60" style="69" customWidth="1"/>
    <col min="2684" max="2699" width="9.140625" style="69" customWidth="1"/>
    <col min="2700" max="2700" width="3.28515625" style="69" customWidth="1"/>
    <col min="2701" max="2707" width="9.140625" style="69" customWidth="1"/>
    <col min="2708" max="2708" width="10" style="69" customWidth="1"/>
    <col min="2709" max="2711" width="9.140625" style="69" customWidth="1"/>
    <col min="2712" max="2712" width="10.28515625" style="69" customWidth="1"/>
    <col min="2713" max="2713" width="9.7109375" style="69" customWidth="1"/>
    <col min="2714" max="2938" width="9.140625" style="69"/>
    <col min="2939" max="2939" width="60" style="69" customWidth="1"/>
    <col min="2940" max="2955" width="9.140625" style="69" customWidth="1"/>
    <col min="2956" max="2956" width="3.28515625" style="69" customWidth="1"/>
    <col min="2957" max="2963" width="9.140625" style="69" customWidth="1"/>
    <col min="2964" max="2964" width="10" style="69" customWidth="1"/>
    <col min="2965" max="2967" width="9.140625" style="69" customWidth="1"/>
    <col min="2968" max="2968" width="10.28515625" style="69" customWidth="1"/>
    <col min="2969" max="2969" width="9.7109375" style="69" customWidth="1"/>
    <col min="2970" max="3194" width="9.140625" style="69"/>
    <col min="3195" max="3195" width="60" style="69" customWidth="1"/>
    <col min="3196" max="3211" width="9.140625" style="69" customWidth="1"/>
    <col min="3212" max="3212" width="3.28515625" style="69" customWidth="1"/>
    <col min="3213" max="3219" width="9.140625" style="69" customWidth="1"/>
    <col min="3220" max="3220" width="10" style="69" customWidth="1"/>
    <col min="3221" max="3223" width="9.140625" style="69" customWidth="1"/>
    <col min="3224" max="3224" width="10.28515625" style="69" customWidth="1"/>
    <col min="3225" max="3225" width="9.7109375" style="69" customWidth="1"/>
    <col min="3226" max="3450" width="9.140625" style="69"/>
    <col min="3451" max="3451" width="60" style="69" customWidth="1"/>
    <col min="3452" max="3467" width="9.140625" style="69" customWidth="1"/>
    <col min="3468" max="3468" width="3.28515625" style="69" customWidth="1"/>
    <col min="3469" max="3475" width="9.140625" style="69" customWidth="1"/>
    <col min="3476" max="3476" width="10" style="69" customWidth="1"/>
    <col min="3477" max="3479" width="9.140625" style="69" customWidth="1"/>
    <col min="3480" max="3480" width="10.28515625" style="69" customWidth="1"/>
    <col min="3481" max="3481" width="9.7109375" style="69" customWidth="1"/>
    <col min="3482" max="3706" width="9.140625" style="69"/>
    <col min="3707" max="3707" width="60" style="69" customWidth="1"/>
    <col min="3708" max="3723" width="9.140625" style="69" customWidth="1"/>
    <col min="3724" max="3724" width="3.28515625" style="69" customWidth="1"/>
    <col min="3725" max="3731" width="9.140625" style="69" customWidth="1"/>
    <col min="3732" max="3732" width="10" style="69" customWidth="1"/>
    <col min="3733" max="3735" width="9.140625" style="69" customWidth="1"/>
    <col min="3736" max="3736" width="10.28515625" style="69" customWidth="1"/>
    <col min="3737" max="3737" width="9.7109375" style="69" customWidth="1"/>
    <col min="3738" max="3962" width="9.140625" style="69"/>
    <col min="3963" max="3963" width="60" style="69" customWidth="1"/>
    <col min="3964" max="3979" width="9.140625" style="69" customWidth="1"/>
    <col min="3980" max="3980" width="3.28515625" style="69" customWidth="1"/>
    <col min="3981" max="3987" width="9.140625" style="69" customWidth="1"/>
    <col min="3988" max="3988" width="10" style="69" customWidth="1"/>
    <col min="3989" max="3991" width="9.140625" style="69" customWidth="1"/>
    <col min="3992" max="3992" width="10.28515625" style="69" customWidth="1"/>
    <col min="3993" max="3993" width="9.7109375" style="69" customWidth="1"/>
    <col min="3994" max="4218" width="9.140625" style="69"/>
    <col min="4219" max="4219" width="60" style="69" customWidth="1"/>
    <col min="4220" max="4235" width="9.140625" style="69" customWidth="1"/>
    <col min="4236" max="4236" width="3.28515625" style="69" customWidth="1"/>
    <col min="4237" max="4243" width="9.140625" style="69" customWidth="1"/>
    <col min="4244" max="4244" width="10" style="69" customWidth="1"/>
    <col min="4245" max="4247" width="9.140625" style="69" customWidth="1"/>
    <col min="4248" max="4248" width="10.28515625" style="69" customWidth="1"/>
    <col min="4249" max="4249" width="9.7109375" style="69" customWidth="1"/>
    <col min="4250" max="4474" width="9.140625" style="69"/>
    <col min="4475" max="4475" width="60" style="69" customWidth="1"/>
    <col min="4476" max="4491" width="9.140625" style="69" customWidth="1"/>
    <col min="4492" max="4492" width="3.28515625" style="69" customWidth="1"/>
    <col min="4493" max="4499" width="9.140625" style="69" customWidth="1"/>
    <col min="4500" max="4500" width="10" style="69" customWidth="1"/>
    <col min="4501" max="4503" width="9.140625" style="69" customWidth="1"/>
    <col min="4504" max="4504" width="10.28515625" style="69" customWidth="1"/>
    <col min="4505" max="4505" width="9.7109375" style="69" customWidth="1"/>
    <col min="4506" max="4730" width="9.140625" style="69"/>
    <col min="4731" max="4731" width="60" style="69" customWidth="1"/>
    <col min="4732" max="4747" width="9.140625" style="69" customWidth="1"/>
    <col min="4748" max="4748" width="3.28515625" style="69" customWidth="1"/>
    <col min="4749" max="4755" width="9.140625" style="69" customWidth="1"/>
    <col min="4756" max="4756" width="10" style="69" customWidth="1"/>
    <col min="4757" max="4759" width="9.140625" style="69" customWidth="1"/>
    <col min="4760" max="4760" width="10.28515625" style="69" customWidth="1"/>
    <col min="4761" max="4761" width="9.7109375" style="69" customWidth="1"/>
    <col min="4762" max="4986" width="9.140625" style="69"/>
    <col min="4987" max="4987" width="60" style="69" customWidth="1"/>
    <col min="4988" max="5003" width="9.140625" style="69" customWidth="1"/>
    <col min="5004" max="5004" width="3.28515625" style="69" customWidth="1"/>
    <col min="5005" max="5011" width="9.140625" style="69" customWidth="1"/>
    <col min="5012" max="5012" width="10" style="69" customWidth="1"/>
    <col min="5013" max="5015" width="9.140625" style="69" customWidth="1"/>
    <col min="5016" max="5016" width="10.28515625" style="69" customWidth="1"/>
    <col min="5017" max="5017" width="9.7109375" style="69" customWidth="1"/>
    <col min="5018" max="5242" width="9.140625" style="69"/>
    <col min="5243" max="5243" width="60" style="69" customWidth="1"/>
    <col min="5244" max="5259" width="9.140625" style="69" customWidth="1"/>
    <col min="5260" max="5260" width="3.28515625" style="69" customWidth="1"/>
    <col min="5261" max="5267" width="9.140625" style="69" customWidth="1"/>
    <col min="5268" max="5268" width="10" style="69" customWidth="1"/>
    <col min="5269" max="5271" width="9.140625" style="69" customWidth="1"/>
    <col min="5272" max="5272" width="10.28515625" style="69" customWidth="1"/>
    <col min="5273" max="5273" width="9.7109375" style="69" customWidth="1"/>
    <col min="5274" max="5498" width="9.140625" style="69"/>
    <col min="5499" max="5499" width="60" style="69" customWidth="1"/>
    <col min="5500" max="5515" width="9.140625" style="69" customWidth="1"/>
    <col min="5516" max="5516" width="3.28515625" style="69" customWidth="1"/>
    <col min="5517" max="5523" width="9.140625" style="69" customWidth="1"/>
    <col min="5524" max="5524" width="10" style="69" customWidth="1"/>
    <col min="5525" max="5527" width="9.140625" style="69" customWidth="1"/>
    <col min="5528" max="5528" width="10.28515625" style="69" customWidth="1"/>
    <col min="5529" max="5529" width="9.7109375" style="69" customWidth="1"/>
    <col min="5530" max="5754" width="9.140625" style="69"/>
    <col min="5755" max="5755" width="60" style="69" customWidth="1"/>
    <col min="5756" max="5771" width="9.140625" style="69" customWidth="1"/>
    <col min="5772" max="5772" width="3.28515625" style="69" customWidth="1"/>
    <col min="5773" max="5779" width="9.140625" style="69" customWidth="1"/>
    <col min="5780" max="5780" width="10" style="69" customWidth="1"/>
    <col min="5781" max="5783" width="9.140625" style="69" customWidth="1"/>
    <col min="5784" max="5784" width="10.28515625" style="69" customWidth="1"/>
    <col min="5785" max="5785" width="9.7109375" style="69" customWidth="1"/>
    <col min="5786" max="6010" width="9.140625" style="69"/>
    <col min="6011" max="6011" width="60" style="69" customWidth="1"/>
    <col min="6012" max="6027" width="9.140625" style="69" customWidth="1"/>
    <col min="6028" max="6028" width="3.28515625" style="69" customWidth="1"/>
    <col min="6029" max="6035" width="9.140625" style="69" customWidth="1"/>
    <col min="6036" max="6036" width="10" style="69" customWidth="1"/>
    <col min="6037" max="6039" width="9.140625" style="69" customWidth="1"/>
    <col min="6040" max="6040" width="10.28515625" style="69" customWidth="1"/>
    <col min="6041" max="6041" width="9.7109375" style="69" customWidth="1"/>
    <col min="6042" max="6266" width="9.140625" style="69"/>
    <col min="6267" max="6267" width="60" style="69" customWidth="1"/>
    <col min="6268" max="6283" width="9.140625" style="69" customWidth="1"/>
    <col min="6284" max="6284" width="3.28515625" style="69" customWidth="1"/>
    <col min="6285" max="6291" width="9.140625" style="69" customWidth="1"/>
    <col min="6292" max="6292" width="10" style="69" customWidth="1"/>
    <col min="6293" max="6295" width="9.140625" style="69" customWidth="1"/>
    <col min="6296" max="6296" width="10.28515625" style="69" customWidth="1"/>
    <col min="6297" max="6297" width="9.7109375" style="69" customWidth="1"/>
    <col min="6298" max="6522" width="9.140625" style="69"/>
    <col min="6523" max="6523" width="60" style="69" customWidth="1"/>
    <col min="6524" max="6539" width="9.140625" style="69" customWidth="1"/>
    <col min="6540" max="6540" width="3.28515625" style="69" customWidth="1"/>
    <col min="6541" max="6547" width="9.140625" style="69" customWidth="1"/>
    <col min="6548" max="6548" width="10" style="69" customWidth="1"/>
    <col min="6549" max="6551" width="9.140625" style="69" customWidth="1"/>
    <col min="6552" max="6552" width="10.28515625" style="69" customWidth="1"/>
    <col min="6553" max="6553" width="9.7109375" style="69" customWidth="1"/>
    <col min="6554" max="6778" width="9.140625" style="69"/>
    <col min="6779" max="6779" width="60" style="69" customWidth="1"/>
    <col min="6780" max="6795" width="9.140625" style="69" customWidth="1"/>
    <col min="6796" max="6796" width="3.28515625" style="69" customWidth="1"/>
    <col min="6797" max="6803" width="9.140625" style="69" customWidth="1"/>
    <col min="6804" max="6804" width="10" style="69" customWidth="1"/>
    <col min="6805" max="6807" width="9.140625" style="69" customWidth="1"/>
    <col min="6808" max="6808" width="10.28515625" style="69" customWidth="1"/>
    <col min="6809" max="6809" width="9.7109375" style="69" customWidth="1"/>
    <col min="6810" max="7034" width="9.140625" style="69"/>
    <col min="7035" max="7035" width="60" style="69" customWidth="1"/>
    <col min="7036" max="7051" width="9.140625" style="69" customWidth="1"/>
    <col min="7052" max="7052" width="3.28515625" style="69" customWidth="1"/>
    <col min="7053" max="7059" width="9.140625" style="69" customWidth="1"/>
    <col min="7060" max="7060" width="10" style="69" customWidth="1"/>
    <col min="7061" max="7063" width="9.140625" style="69" customWidth="1"/>
    <col min="7064" max="7064" width="10.28515625" style="69" customWidth="1"/>
    <col min="7065" max="7065" width="9.7109375" style="69" customWidth="1"/>
    <col min="7066" max="7290" width="9.140625" style="69"/>
    <col min="7291" max="7291" width="60" style="69" customWidth="1"/>
    <col min="7292" max="7307" width="9.140625" style="69" customWidth="1"/>
    <col min="7308" max="7308" width="3.28515625" style="69" customWidth="1"/>
    <col min="7309" max="7315" width="9.140625" style="69" customWidth="1"/>
    <col min="7316" max="7316" width="10" style="69" customWidth="1"/>
    <col min="7317" max="7319" width="9.140625" style="69" customWidth="1"/>
    <col min="7320" max="7320" width="10.28515625" style="69" customWidth="1"/>
    <col min="7321" max="7321" width="9.7109375" style="69" customWidth="1"/>
    <col min="7322" max="7546" width="9.140625" style="69"/>
    <col min="7547" max="7547" width="60" style="69" customWidth="1"/>
    <col min="7548" max="7563" width="9.140625" style="69" customWidth="1"/>
    <col min="7564" max="7564" width="3.28515625" style="69" customWidth="1"/>
    <col min="7565" max="7571" width="9.140625" style="69" customWidth="1"/>
    <col min="7572" max="7572" width="10" style="69" customWidth="1"/>
    <col min="7573" max="7575" width="9.140625" style="69" customWidth="1"/>
    <col min="7576" max="7576" width="10.28515625" style="69" customWidth="1"/>
    <col min="7577" max="7577" width="9.7109375" style="69" customWidth="1"/>
    <col min="7578" max="7802" width="9.140625" style="69"/>
    <col min="7803" max="7803" width="60" style="69" customWidth="1"/>
    <col min="7804" max="7819" width="9.140625" style="69" customWidth="1"/>
    <col min="7820" max="7820" width="3.28515625" style="69" customWidth="1"/>
    <col min="7821" max="7827" width="9.140625" style="69" customWidth="1"/>
    <col min="7828" max="7828" width="10" style="69" customWidth="1"/>
    <col min="7829" max="7831" width="9.140625" style="69" customWidth="1"/>
    <col min="7832" max="7832" width="10.28515625" style="69" customWidth="1"/>
    <col min="7833" max="7833" width="9.7109375" style="69" customWidth="1"/>
    <col min="7834" max="8058" width="9.140625" style="69"/>
    <col min="8059" max="8059" width="60" style="69" customWidth="1"/>
    <col min="8060" max="8075" width="9.140625" style="69" customWidth="1"/>
    <col min="8076" max="8076" width="3.28515625" style="69" customWidth="1"/>
    <col min="8077" max="8083" width="9.140625" style="69" customWidth="1"/>
    <col min="8084" max="8084" width="10" style="69" customWidth="1"/>
    <col min="8085" max="8087" width="9.140625" style="69" customWidth="1"/>
    <col min="8088" max="8088" width="10.28515625" style="69" customWidth="1"/>
    <col min="8089" max="8089" width="9.7109375" style="69" customWidth="1"/>
    <col min="8090" max="8314" width="9.140625" style="69"/>
    <col min="8315" max="8315" width="60" style="69" customWidth="1"/>
    <col min="8316" max="8331" width="9.140625" style="69" customWidth="1"/>
    <col min="8332" max="8332" width="3.28515625" style="69" customWidth="1"/>
    <col min="8333" max="8339" width="9.140625" style="69" customWidth="1"/>
    <col min="8340" max="8340" width="10" style="69" customWidth="1"/>
    <col min="8341" max="8343" width="9.140625" style="69" customWidth="1"/>
    <col min="8344" max="8344" width="10.28515625" style="69" customWidth="1"/>
    <col min="8345" max="8345" width="9.7109375" style="69" customWidth="1"/>
    <col min="8346" max="8570" width="9.140625" style="69"/>
    <col min="8571" max="8571" width="60" style="69" customWidth="1"/>
    <col min="8572" max="8587" width="9.140625" style="69" customWidth="1"/>
    <col min="8588" max="8588" width="3.28515625" style="69" customWidth="1"/>
    <col min="8589" max="8595" width="9.140625" style="69" customWidth="1"/>
    <col min="8596" max="8596" width="10" style="69" customWidth="1"/>
    <col min="8597" max="8599" width="9.140625" style="69" customWidth="1"/>
    <col min="8600" max="8600" width="10.28515625" style="69" customWidth="1"/>
    <col min="8601" max="8601" width="9.7109375" style="69" customWidth="1"/>
    <col min="8602" max="8826" width="9.140625" style="69"/>
    <col min="8827" max="8827" width="60" style="69" customWidth="1"/>
    <col min="8828" max="8843" width="9.140625" style="69" customWidth="1"/>
    <col min="8844" max="8844" width="3.28515625" style="69" customWidth="1"/>
    <col min="8845" max="8851" width="9.140625" style="69" customWidth="1"/>
    <col min="8852" max="8852" width="10" style="69" customWidth="1"/>
    <col min="8853" max="8855" width="9.140625" style="69" customWidth="1"/>
    <col min="8856" max="8856" width="10.28515625" style="69" customWidth="1"/>
    <col min="8857" max="8857" width="9.7109375" style="69" customWidth="1"/>
    <col min="8858" max="9082" width="9.140625" style="69"/>
    <col min="9083" max="9083" width="60" style="69" customWidth="1"/>
    <col min="9084" max="9099" width="9.140625" style="69" customWidth="1"/>
    <col min="9100" max="9100" width="3.28515625" style="69" customWidth="1"/>
    <col min="9101" max="9107" width="9.140625" style="69" customWidth="1"/>
    <col min="9108" max="9108" width="10" style="69" customWidth="1"/>
    <col min="9109" max="9111" width="9.140625" style="69" customWidth="1"/>
    <col min="9112" max="9112" width="10.28515625" style="69" customWidth="1"/>
    <col min="9113" max="9113" width="9.7109375" style="69" customWidth="1"/>
    <col min="9114" max="9338" width="9.140625" style="69"/>
    <col min="9339" max="9339" width="60" style="69" customWidth="1"/>
    <col min="9340" max="9355" width="9.140625" style="69" customWidth="1"/>
    <col min="9356" max="9356" width="3.28515625" style="69" customWidth="1"/>
    <col min="9357" max="9363" width="9.140625" style="69" customWidth="1"/>
    <col min="9364" max="9364" width="10" style="69" customWidth="1"/>
    <col min="9365" max="9367" width="9.140625" style="69" customWidth="1"/>
    <col min="9368" max="9368" width="10.28515625" style="69" customWidth="1"/>
    <col min="9369" max="9369" width="9.7109375" style="69" customWidth="1"/>
    <col min="9370" max="9594" width="9.140625" style="69"/>
    <col min="9595" max="9595" width="60" style="69" customWidth="1"/>
    <col min="9596" max="9611" width="9.140625" style="69" customWidth="1"/>
    <col min="9612" max="9612" width="3.28515625" style="69" customWidth="1"/>
    <col min="9613" max="9619" width="9.140625" style="69" customWidth="1"/>
    <col min="9620" max="9620" width="10" style="69" customWidth="1"/>
    <col min="9621" max="9623" width="9.140625" style="69" customWidth="1"/>
    <col min="9624" max="9624" width="10.28515625" style="69" customWidth="1"/>
    <col min="9625" max="9625" width="9.7109375" style="69" customWidth="1"/>
    <col min="9626" max="9850" width="9.140625" style="69"/>
    <col min="9851" max="9851" width="60" style="69" customWidth="1"/>
    <col min="9852" max="9867" width="9.140625" style="69" customWidth="1"/>
    <col min="9868" max="9868" width="3.28515625" style="69" customWidth="1"/>
    <col min="9869" max="9875" width="9.140625" style="69" customWidth="1"/>
    <col min="9876" max="9876" width="10" style="69" customWidth="1"/>
    <col min="9877" max="9879" width="9.140625" style="69" customWidth="1"/>
    <col min="9880" max="9880" width="10.28515625" style="69" customWidth="1"/>
    <col min="9881" max="9881" width="9.7109375" style="69" customWidth="1"/>
    <col min="9882" max="10106" width="9.140625" style="69"/>
    <col min="10107" max="10107" width="60" style="69" customWidth="1"/>
    <col min="10108" max="10123" width="9.140625" style="69" customWidth="1"/>
    <col min="10124" max="10124" width="3.28515625" style="69" customWidth="1"/>
    <col min="10125" max="10131" width="9.140625" style="69" customWidth="1"/>
    <col min="10132" max="10132" width="10" style="69" customWidth="1"/>
    <col min="10133" max="10135" width="9.140625" style="69" customWidth="1"/>
    <col min="10136" max="10136" width="10.28515625" style="69" customWidth="1"/>
    <col min="10137" max="10137" width="9.7109375" style="69" customWidth="1"/>
    <col min="10138" max="10362" width="9.140625" style="69"/>
    <col min="10363" max="10363" width="60" style="69" customWidth="1"/>
    <col min="10364" max="10379" width="9.140625" style="69" customWidth="1"/>
    <col min="10380" max="10380" width="3.28515625" style="69" customWidth="1"/>
    <col min="10381" max="10387" width="9.140625" style="69" customWidth="1"/>
    <col min="10388" max="10388" width="10" style="69" customWidth="1"/>
    <col min="10389" max="10391" width="9.140625" style="69" customWidth="1"/>
    <col min="10392" max="10392" width="10.28515625" style="69" customWidth="1"/>
    <col min="10393" max="10393" width="9.7109375" style="69" customWidth="1"/>
    <col min="10394" max="10618" width="9.140625" style="69"/>
    <col min="10619" max="10619" width="60" style="69" customWidth="1"/>
    <col min="10620" max="10635" width="9.140625" style="69" customWidth="1"/>
    <col min="10636" max="10636" width="3.28515625" style="69" customWidth="1"/>
    <col min="10637" max="10643" width="9.140625" style="69" customWidth="1"/>
    <col min="10644" max="10644" width="10" style="69" customWidth="1"/>
    <col min="10645" max="10647" width="9.140625" style="69" customWidth="1"/>
    <col min="10648" max="10648" width="10.28515625" style="69" customWidth="1"/>
    <col min="10649" max="10649" width="9.7109375" style="69" customWidth="1"/>
    <col min="10650" max="10874" width="9.140625" style="69"/>
    <col min="10875" max="10875" width="60" style="69" customWidth="1"/>
    <col min="10876" max="10891" width="9.140625" style="69" customWidth="1"/>
    <col min="10892" max="10892" width="3.28515625" style="69" customWidth="1"/>
    <col min="10893" max="10899" width="9.140625" style="69" customWidth="1"/>
    <col min="10900" max="10900" width="10" style="69" customWidth="1"/>
    <col min="10901" max="10903" width="9.140625" style="69" customWidth="1"/>
    <col min="10904" max="10904" width="10.28515625" style="69" customWidth="1"/>
    <col min="10905" max="10905" width="9.7109375" style="69" customWidth="1"/>
    <col min="10906" max="11130" width="9.140625" style="69"/>
    <col min="11131" max="11131" width="60" style="69" customWidth="1"/>
    <col min="11132" max="11147" width="9.140625" style="69" customWidth="1"/>
    <col min="11148" max="11148" width="3.28515625" style="69" customWidth="1"/>
    <col min="11149" max="11155" width="9.140625" style="69" customWidth="1"/>
    <col min="11156" max="11156" width="10" style="69" customWidth="1"/>
    <col min="11157" max="11159" width="9.140625" style="69" customWidth="1"/>
    <col min="11160" max="11160" width="10.28515625" style="69" customWidth="1"/>
    <col min="11161" max="11161" width="9.7109375" style="69" customWidth="1"/>
    <col min="11162" max="11386" width="9.140625" style="69"/>
    <col min="11387" max="11387" width="60" style="69" customWidth="1"/>
    <col min="11388" max="11403" width="9.140625" style="69" customWidth="1"/>
    <col min="11404" max="11404" width="3.28515625" style="69" customWidth="1"/>
    <col min="11405" max="11411" width="9.140625" style="69" customWidth="1"/>
    <col min="11412" max="11412" width="10" style="69" customWidth="1"/>
    <col min="11413" max="11415" width="9.140625" style="69" customWidth="1"/>
    <col min="11416" max="11416" width="10.28515625" style="69" customWidth="1"/>
    <col min="11417" max="11417" width="9.7109375" style="69" customWidth="1"/>
    <col min="11418" max="11642" width="9.140625" style="69"/>
    <col min="11643" max="11643" width="60" style="69" customWidth="1"/>
    <col min="11644" max="11659" width="9.140625" style="69" customWidth="1"/>
    <col min="11660" max="11660" width="3.28515625" style="69" customWidth="1"/>
    <col min="11661" max="11667" width="9.140625" style="69" customWidth="1"/>
    <col min="11668" max="11668" width="10" style="69" customWidth="1"/>
    <col min="11669" max="11671" width="9.140625" style="69" customWidth="1"/>
    <col min="11672" max="11672" width="10.28515625" style="69" customWidth="1"/>
    <col min="11673" max="11673" width="9.7109375" style="69" customWidth="1"/>
    <col min="11674" max="11898" width="9.140625" style="69"/>
    <col min="11899" max="11899" width="60" style="69" customWidth="1"/>
    <col min="11900" max="11915" width="9.140625" style="69" customWidth="1"/>
    <col min="11916" max="11916" width="3.28515625" style="69" customWidth="1"/>
    <col min="11917" max="11923" width="9.140625" style="69" customWidth="1"/>
    <col min="11924" max="11924" width="10" style="69" customWidth="1"/>
    <col min="11925" max="11927" width="9.140625" style="69" customWidth="1"/>
    <col min="11928" max="11928" width="10.28515625" style="69" customWidth="1"/>
    <col min="11929" max="11929" width="9.7109375" style="69" customWidth="1"/>
    <col min="11930" max="12154" width="9.140625" style="69"/>
    <col min="12155" max="12155" width="60" style="69" customWidth="1"/>
    <col min="12156" max="12171" width="9.140625" style="69" customWidth="1"/>
    <col min="12172" max="12172" width="3.28515625" style="69" customWidth="1"/>
    <col min="12173" max="12179" width="9.140625" style="69" customWidth="1"/>
    <col min="12180" max="12180" width="10" style="69" customWidth="1"/>
    <col min="12181" max="12183" width="9.140625" style="69" customWidth="1"/>
    <col min="12184" max="12184" width="10.28515625" style="69" customWidth="1"/>
    <col min="12185" max="12185" width="9.7109375" style="69" customWidth="1"/>
    <col min="12186" max="12410" width="9.140625" style="69"/>
    <col min="12411" max="12411" width="60" style="69" customWidth="1"/>
    <col min="12412" max="12427" width="9.140625" style="69" customWidth="1"/>
    <col min="12428" max="12428" width="3.28515625" style="69" customWidth="1"/>
    <col min="12429" max="12435" width="9.140625" style="69" customWidth="1"/>
    <col min="12436" max="12436" width="10" style="69" customWidth="1"/>
    <col min="12437" max="12439" width="9.140625" style="69" customWidth="1"/>
    <col min="12440" max="12440" width="10.28515625" style="69" customWidth="1"/>
    <col min="12441" max="12441" width="9.7109375" style="69" customWidth="1"/>
    <col min="12442" max="12666" width="9.140625" style="69"/>
    <col min="12667" max="12667" width="60" style="69" customWidth="1"/>
    <col min="12668" max="12683" width="9.140625" style="69" customWidth="1"/>
    <col min="12684" max="12684" width="3.28515625" style="69" customWidth="1"/>
    <col min="12685" max="12691" width="9.140625" style="69" customWidth="1"/>
    <col min="12692" max="12692" width="10" style="69" customWidth="1"/>
    <col min="12693" max="12695" width="9.140625" style="69" customWidth="1"/>
    <col min="12696" max="12696" width="10.28515625" style="69" customWidth="1"/>
    <col min="12697" max="12697" width="9.7109375" style="69" customWidth="1"/>
    <col min="12698" max="12922" width="9.140625" style="69"/>
    <col min="12923" max="12923" width="60" style="69" customWidth="1"/>
    <col min="12924" max="12939" width="9.140625" style="69" customWidth="1"/>
    <col min="12940" max="12940" width="3.28515625" style="69" customWidth="1"/>
    <col min="12941" max="12947" width="9.140625" style="69" customWidth="1"/>
    <col min="12948" max="12948" width="10" style="69" customWidth="1"/>
    <col min="12949" max="12951" width="9.140625" style="69" customWidth="1"/>
    <col min="12952" max="12952" width="10.28515625" style="69" customWidth="1"/>
    <col min="12953" max="12953" width="9.7109375" style="69" customWidth="1"/>
    <col min="12954" max="13178" width="9.140625" style="69"/>
    <col min="13179" max="13179" width="60" style="69" customWidth="1"/>
    <col min="13180" max="13195" width="9.140625" style="69" customWidth="1"/>
    <col min="13196" max="13196" width="3.28515625" style="69" customWidth="1"/>
    <col min="13197" max="13203" width="9.140625" style="69" customWidth="1"/>
    <col min="13204" max="13204" width="10" style="69" customWidth="1"/>
    <col min="13205" max="13207" width="9.140625" style="69" customWidth="1"/>
    <col min="13208" max="13208" width="10.28515625" style="69" customWidth="1"/>
    <col min="13209" max="13209" width="9.7109375" style="69" customWidth="1"/>
    <col min="13210" max="13434" width="9.140625" style="69"/>
    <col min="13435" max="13435" width="60" style="69" customWidth="1"/>
    <col min="13436" max="13451" width="9.140625" style="69" customWidth="1"/>
    <col min="13452" max="13452" width="3.28515625" style="69" customWidth="1"/>
    <col min="13453" max="13459" width="9.140625" style="69" customWidth="1"/>
    <col min="13460" max="13460" width="10" style="69" customWidth="1"/>
    <col min="13461" max="13463" width="9.140625" style="69" customWidth="1"/>
    <col min="13464" max="13464" width="10.28515625" style="69" customWidth="1"/>
    <col min="13465" max="13465" width="9.7109375" style="69" customWidth="1"/>
    <col min="13466" max="13690" width="9.140625" style="69"/>
    <col min="13691" max="13691" width="60" style="69" customWidth="1"/>
    <col min="13692" max="13707" width="9.140625" style="69" customWidth="1"/>
    <col min="13708" max="13708" width="3.28515625" style="69" customWidth="1"/>
    <col min="13709" max="13715" width="9.140625" style="69" customWidth="1"/>
    <col min="13716" max="13716" width="10" style="69" customWidth="1"/>
    <col min="13717" max="13719" width="9.140625" style="69" customWidth="1"/>
    <col min="13720" max="13720" width="10.28515625" style="69" customWidth="1"/>
    <col min="13721" max="13721" width="9.7109375" style="69" customWidth="1"/>
    <col min="13722" max="13946" width="9.140625" style="69"/>
    <col min="13947" max="13947" width="60" style="69" customWidth="1"/>
    <col min="13948" max="13963" width="9.140625" style="69" customWidth="1"/>
    <col min="13964" max="13964" width="3.28515625" style="69" customWidth="1"/>
    <col min="13965" max="13971" width="9.140625" style="69" customWidth="1"/>
    <col min="13972" max="13972" width="10" style="69" customWidth="1"/>
    <col min="13973" max="13975" width="9.140625" style="69" customWidth="1"/>
    <col min="13976" max="13976" width="10.28515625" style="69" customWidth="1"/>
    <col min="13977" max="13977" width="9.7109375" style="69" customWidth="1"/>
    <col min="13978" max="14202" width="9.140625" style="69"/>
    <col min="14203" max="14203" width="60" style="69" customWidth="1"/>
    <col min="14204" max="14219" width="9.140625" style="69" customWidth="1"/>
    <col min="14220" max="14220" width="3.28515625" style="69" customWidth="1"/>
    <col min="14221" max="14227" width="9.140625" style="69" customWidth="1"/>
    <col min="14228" max="14228" width="10" style="69" customWidth="1"/>
    <col min="14229" max="14231" width="9.140625" style="69" customWidth="1"/>
    <col min="14232" max="14232" width="10.28515625" style="69" customWidth="1"/>
    <col min="14233" max="14233" width="9.7109375" style="69" customWidth="1"/>
    <col min="14234" max="14458" width="9.140625" style="69"/>
    <col min="14459" max="14459" width="60" style="69" customWidth="1"/>
    <col min="14460" max="14475" width="9.140625" style="69" customWidth="1"/>
    <col min="14476" max="14476" width="3.28515625" style="69" customWidth="1"/>
    <col min="14477" max="14483" width="9.140625" style="69" customWidth="1"/>
    <col min="14484" max="14484" width="10" style="69" customWidth="1"/>
    <col min="14485" max="14487" width="9.140625" style="69" customWidth="1"/>
    <col min="14488" max="14488" width="10.28515625" style="69" customWidth="1"/>
    <col min="14489" max="14489" width="9.7109375" style="69" customWidth="1"/>
    <col min="14490" max="14714" width="9.140625" style="69"/>
    <col min="14715" max="14715" width="60" style="69" customWidth="1"/>
    <col min="14716" max="14731" width="9.140625" style="69" customWidth="1"/>
    <col min="14732" max="14732" width="3.28515625" style="69" customWidth="1"/>
    <col min="14733" max="14739" width="9.140625" style="69" customWidth="1"/>
    <col min="14740" max="14740" width="10" style="69" customWidth="1"/>
    <col min="14741" max="14743" width="9.140625" style="69" customWidth="1"/>
    <col min="14744" max="14744" width="10.28515625" style="69" customWidth="1"/>
    <col min="14745" max="14745" width="9.7109375" style="69" customWidth="1"/>
    <col min="14746" max="14970" width="9.140625" style="69"/>
    <col min="14971" max="14971" width="60" style="69" customWidth="1"/>
    <col min="14972" max="14987" width="9.140625" style="69" customWidth="1"/>
    <col min="14988" max="14988" width="3.28515625" style="69" customWidth="1"/>
    <col min="14989" max="14995" width="9.140625" style="69" customWidth="1"/>
    <col min="14996" max="14996" width="10" style="69" customWidth="1"/>
    <col min="14997" max="14999" width="9.140625" style="69" customWidth="1"/>
    <col min="15000" max="15000" width="10.28515625" style="69" customWidth="1"/>
    <col min="15001" max="15001" width="9.7109375" style="69" customWidth="1"/>
    <col min="15002" max="15226" width="9.140625" style="69"/>
    <col min="15227" max="15227" width="60" style="69" customWidth="1"/>
    <col min="15228" max="15243" width="9.140625" style="69" customWidth="1"/>
    <col min="15244" max="15244" width="3.28515625" style="69" customWidth="1"/>
    <col min="15245" max="15251" width="9.140625" style="69" customWidth="1"/>
    <col min="15252" max="15252" width="10" style="69" customWidth="1"/>
    <col min="15253" max="15255" width="9.140625" style="69" customWidth="1"/>
    <col min="15256" max="15256" width="10.28515625" style="69" customWidth="1"/>
    <col min="15257" max="15257" width="9.7109375" style="69" customWidth="1"/>
    <col min="15258" max="15482" width="9.140625" style="69"/>
    <col min="15483" max="15483" width="60" style="69" customWidth="1"/>
    <col min="15484" max="15499" width="9.140625" style="69" customWidth="1"/>
    <col min="15500" max="15500" width="3.28515625" style="69" customWidth="1"/>
    <col min="15501" max="15507" width="9.140625" style="69" customWidth="1"/>
    <col min="15508" max="15508" width="10" style="69" customWidth="1"/>
    <col min="15509" max="15511" width="9.140625" style="69" customWidth="1"/>
    <col min="15512" max="15512" width="10.28515625" style="69" customWidth="1"/>
    <col min="15513" max="15513" width="9.7109375" style="69" customWidth="1"/>
    <col min="15514" max="15738" width="9.140625" style="69"/>
    <col min="15739" max="15739" width="60" style="69" customWidth="1"/>
    <col min="15740" max="15755" width="9.140625" style="69" customWidth="1"/>
    <col min="15756" max="15756" width="3.28515625" style="69" customWidth="1"/>
    <col min="15757" max="15763" width="9.140625" style="69" customWidth="1"/>
    <col min="15764" max="15764" width="10" style="69" customWidth="1"/>
    <col min="15765" max="15767" width="9.140625" style="69" customWidth="1"/>
    <col min="15768" max="15768" width="10.28515625" style="69" customWidth="1"/>
    <col min="15769" max="15769" width="9.7109375" style="69" customWidth="1"/>
    <col min="15770" max="15994" width="9.140625" style="69"/>
    <col min="15995" max="15995" width="60" style="69" customWidth="1"/>
    <col min="15996" max="16011" width="9.140625" style="69" customWidth="1"/>
    <col min="16012" max="16012" width="3.28515625" style="69" customWidth="1"/>
    <col min="16013" max="16019" width="9.140625" style="69" customWidth="1"/>
    <col min="16020" max="16020" width="10" style="69" customWidth="1"/>
    <col min="16021" max="16023" width="9.140625" style="69" customWidth="1"/>
    <col min="16024" max="16024" width="10.28515625" style="69" customWidth="1"/>
    <col min="16025" max="16025" width="9.7109375" style="69" customWidth="1"/>
    <col min="16026" max="16318" width="9.140625" style="69"/>
    <col min="16319" max="16330" width="9.140625" style="69" customWidth="1"/>
    <col min="16331" max="16342" width="9.140625" style="69"/>
    <col min="16343" max="16344" width="9.140625" style="69" customWidth="1"/>
    <col min="16345" max="16384" width="9.140625" style="69"/>
  </cols>
  <sheetData>
    <row r="1" spans="1:10" x14ac:dyDescent="0.2">
      <c r="A1" s="176" t="s">
        <v>163</v>
      </c>
      <c r="B1" s="176"/>
      <c r="C1" s="176"/>
      <c r="D1" s="176"/>
      <c r="E1" s="176"/>
      <c r="F1" s="176"/>
      <c r="G1" s="176"/>
    </row>
    <row r="2" spans="1:10" x14ac:dyDescent="0.2">
      <c r="A2" s="176" t="s">
        <v>0</v>
      </c>
      <c r="B2" s="176"/>
      <c r="C2" s="176"/>
      <c r="D2" s="176"/>
      <c r="E2" s="176"/>
      <c r="F2" s="176"/>
      <c r="G2" s="176"/>
    </row>
    <row r="3" spans="1:10" x14ac:dyDescent="0.2">
      <c r="A3" s="176" t="s">
        <v>1</v>
      </c>
      <c r="B3" s="176"/>
      <c r="C3" s="176"/>
      <c r="D3" s="176"/>
      <c r="E3" s="176"/>
      <c r="F3" s="176"/>
      <c r="G3" s="176"/>
    </row>
    <row r="4" spans="1:10" x14ac:dyDescent="0.2">
      <c r="A4" s="162" t="s">
        <v>317</v>
      </c>
      <c r="B4" s="176"/>
      <c r="C4" s="176"/>
      <c r="D4" s="176"/>
      <c r="E4" s="176"/>
      <c r="F4" s="176"/>
      <c r="G4" s="176"/>
    </row>
    <row r="5" spans="1:10" x14ac:dyDescent="0.2">
      <c r="B5" s="69"/>
      <c r="C5" s="70"/>
      <c r="D5" s="148"/>
    </row>
    <row r="6" spans="1:10" s="71" customFormat="1" ht="40.700000000000003" customHeight="1" x14ac:dyDescent="0.2">
      <c r="A6" s="164" t="s">
        <v>304</v>
      </c>
      <c r="B6" s="183"/>
      <c r="C6" s="183"/>
      <c r="D6" s="183"/>
      <c r="E6" s="183"/>
      <c r="F6" s="183"/>
      <c r="G6" s="183"/>
      <c r="H6" s="117"/>
    </row>
    <row r="7" spans="1:10" x14ac:dyDescent="0.2">
      <c r="B7" s="184"/>
      <c r="C7" s="184"/>
      <c r="D7" s="184"/>
    </row>
    <row r="8" spans="1:10" s="72" customFormat="1" ht="15.75" x14ac:dyDescent="0.25">
      <c r="A8" s="182" t="s">
        <v>62</v>
      </c>
      <c r="B8" s="182"/>
      <c r="C8" s="182"/>
      <c r="D8" s="182"/>
      <c r="E8" s="182"/>
      <c r="F8" s="182"/>
      <c r="G8" s="182"/>
      <c r="H8" s="118"/>
    </row>
    <row r="9" spans="1:10" s="73" customFormat="1" ht="30.2" customHeight="1" x14ac:dyDescent="0.2">
      <c r="A9" s="177" t="s">
        <v>3</v>
      </c>
      <c r="B9" s="177" t="s">
        <v>4</v>
      </c>
      <c r="C9" s="177" t="s">
        <v>63</v>
      </c>
      <c r="D9" s="178" t="s">
        <v>5</v>
      </c>
      <c r="E9" s="178"/>
      <c r="F9" s="178"/>
      <c r="G9" s="178" t="s">
        <v>107</v>
      </c>
    </row>
    <row r="10" spans="1:10" s="73" customFormat="1" ht="18" customHeight="1" x14ac:dyDescent="0.2">
      <c r="A10" s="177"/>
      <c r="B10" s="177"/>
      <c r="C10" s="177"/>
      <c r="D10" s="179" t="s">
        <v>144</v>
      </c>
      <c r="E10" s="180" t="s">
        <v>108</v>
      </c>
      <c r="F10" s="181" t="s">
        <v>121</v>
      </c>
      <c r="G10" s="178"/>
    </row>
    <row r="11" spans="1:10" s="73" customFormat="1" ht="30.2" customHeight="1" x14ac:dyDescent="0.2">
      <c r="A11" s="177"/>
      <c r="B11" s="177"/>
      <c r="C11" s="177"/>
      <c r="D11" s="179"/>
      <c r="E11" s="180"/>
      <c r="F11" s="181"/>
      <c r="G11" s="178"/>
    </row>
    <row r="12" spans="1:10" x14ac:dyDescent="0.2">
      <c r="A12" s="74">
        <v>810005</v>
      </c>
      <c r="B12" s="110" t="s">
        <v>230</v>
      </c>
      <c r="C12" s="76"/>
      <c r="D12" s="77">
        <v>14806390</v>
      </c>
      <c r="E12" s="77">
        <v>928959</v>
      </c>
      <c r="F12" s="77">
        <v>928959</v>
      </c>
      <c r="G12" s="77">
        <v>16664308</v>
      </c>
      <c r="H12" s="119"/>
    </row>
    <row r="13" spans="1:10" x14ac:dyDescent="0.2">
      <c r="A13" s="79">
        <v>810005</v>
      </c>
      <c r="B13" s="27" t="s">
        <v>77</v>
      </c>
      <c r="C13" s="111">
        <v>3</v>
      </c>
      <c r="D13" s="82">
        <v>508572</v>
      </c>
      <c r="E13" s="82">
        <v>0</v>
      </c>
      <c r="F13" s="82">
        <v>0</v>
      </c>
      <c r="G13" s="82">
        <v>508572</v>
      </c>
      <c r="H13" s="120"/>
      <c r="J13" s="115"/>
    </row>
    <row r="14" spans="1:10" x14ac:dyDescent="0.2">
      <c r="A14" s="79">
        <v>810005</v>
      </c>
      <c r="B14" s="112" t="s">
        <v>66</v>
      </c>
      <c r="C14" s="111">
        <v>4</v>
      </c>
      <c r="D14" s="82">
        <v>511612</v>
      </c>
      <c r="E14" s="82">
        <v>0</v>
      </c>
      <c r="F14" s="82">
        <v>0</v>
      </c>
      <c r="G14" s="82">
        <v>511612</v>
      </c>
      <c r="H14" s="120"/>
      <c r="J14" s="115"/>
    </row>
    <row r="15" spans="1:10" s="78" customFormat="1" x14ac:dyDescent="0.2">
      <c r="A15" s="79">
        <v>810005</v>
      </c>
      <c r="B15" s="27" t="s">
        <v>306</v>
      </c>
      <c r="C15" s="111">
        <v>10</v>
      </c>
      <c r="D15" s="82">
        <v>6834312</v>
      </c>
      <c r="E15" s="82">
        <v>759368</v>
      </c>
      <c r="F15" s="82">
        <v>759368</v>
      </c>
      <c r="G15" s="82">
        <v>8353048</v>
      </c>
      <c r="H15" s="116"/>
      <c r="J15" s="115"/>
    </row>
    <row r="16" spans="1:10" x14ac:dyDescent="0.2">
      <c r="A16" s="79">
        <v>810005</v>
      </c>
      <c r="B16" s="27" t="s">
        <v>306</v>
      </c>
      <c r="C16" s="111">
        <v>11</v>
      </c>
      <c r="D16" s="82">
        <v>4180168</v>
      </c>
      <c r="E16" s="82">
        <v>0</v>
      </c>
      <c r="F16" s="82">
        <v>0</v>
      </c>
      <c r="G16" s="82">
        <v>4180168</v>
      </c>
      <c r="H16" s="120"/>
      <c r="J16" s="115"/>
    </row>
    <row r="17" spans="1:10" x14ac:dyDescent="0.2">
      <c r="A17" s="79">
        <v>810005</v>
      </c>
      <c r="B17" s="112" t="s">
        <v>70</v>
      </c>
      <c r="C17" s="111">
        <v>23</v>
      </c>
      <c r="D17" s="82">
        <v>303480</v>
      </c>
      <c r="E17" s="82">
        <v>0</v>
      </c>
      <c r="F17" s="82">
        <v>0</v>
      </c>
      <c r="G17" s="82">
        <v>303480</v>
      </c>
      <c r="H17" s="120"/>
      <c r="J17" s="115"/>
    </row>
    <row r="18" spans="1:10" x14ac:dyDescent="0.2">
      <c r="A18" s="79">
        <v>810005</v>
      </c>
      <c r="B18" s="112" t="s">
        <v>76</v>
      </c>
      <c r="C18" s="111">
        <v>43</v>
      </c>
      <c r="D18" s="82">
        <v>1356728</v>
      </c>
      <c r="E18" s="82">
        <v>169591</v>
      </c>
      <c r="F18" s="82">
        <v>169591</v>
      </c>
      <c r="G18" s="82">
        <v>1695910</v>
      </c>
      <c r="H18" s="120"/>
      <c r="J18" s="115"/>
    </row>
    <row r="19" spans="1:10" x14ac:dyDescent="0.2">
      <c r="A19" s="79">
        <v>810005</v>
      </c>
      <c r="B19" s="112" t="s">
        <v>80</v>
      </c>
      <c r="C19" s="111">
        <v>48</v>
      </c>
      <c r="D19" s="82">
        <v>0</v>
      </c>
      <c r="E19" s="82">
        <v>0</v>
      </c>
      <c r="F19" s="82">
        <v>0</v>
      </c>
      <c r="G19" s="82">
        <v>0</v>
      </c>
      <c r="H19" s="120"/>
      <c r="J19" s="115"/>
    </row>
    <row r="20" spans="1:10" x14ac:dyDescent="0.2">
      <c r="A20" s="79">
        <v>810005</v>
      </c>
      <c r="B20" s="112" t="s">
        <v>80</v>
      </c>
      <c r="C20" s="111">
        <v>49</v>
      </c>
      <c r="D20" s="82">
        <v>1111518</v>
      </c>
      <c r="E20" s="82">
        <v>0</v>
      </c>
      <c r="F20" s="82">
        <v>0</v>
      </c>
      <c r="G20" s="82">
        <v>1111518</v>
      </c>
      <c r="H20" s="120"/>
      <c r="J20" s="115"/>
    </row>
    <row r="21" spans="1:10" s="78" customFormat="1" x14ac:dyDescent="0.2">
      <c r="A21" s="74">
        <v>810077</v>
      </c>
      <c r="B21" s="75" t="s">
        <v>234</v>
      </c>
      <c r="C21" s="76"/>
      <c r="D21" s="77">
        <v>38141718</v>
      </c>
      <c r="E21" s="77">
        <v>1685245</v>
      </c>
      <c r="F21" s="77">
        <v>5778976</v>
      </c>
      <c r="G21" s="77">
        <v>45605939</v>
      </c>
      <c r="H21" s="119"/>
      <c r="J21" s="115"/>
    </row>
    <row r="22" spans="1:10" x14ac:dyDescent="0.2">
      <c r="A22" s="79">
        <v>810077</v>
      </c>
      <c r="B22" s="27" t="s">
        <v>64</v>
      </c>
      <c r="C22" s="111">
        <v>1</v>
      </c>
      <c r="D22" s="82">
        <v>3251792</v>
      </c>
      <c r="E22" s="82">
        <v>203237</v>
      </c>
      <c r="F22" s="82">
        <v>609711</v>
      </c>
      <c r="G22" s="82">
        <v>4064740</v>
      </c>
      <c r="H22" s="120"/>
      <c r="J22" s="115"/>
    </row>
    <row r="23" spans="1:10" x14ac:dyDescent="0.2">
      <c r="A23" s="79">
        <v>810077</v>
      </c>
      <c r="B23" s="112" t="s">
        <v>65</v>
      </c>
      <c r="C23" s="111">
        <v>2</v>
      </c>
      <c r="D23" s="82">
        <v>478438</v>
      </c>
      <c r="E23" s="82">
        <v>0</v>
      </c>
      <c r="F23" s="82">
        <v>0</v>
      </c>
      <c r="G23" s="82">
        <v>478438</v>
      </c>
      <c r="H23" s="120"/>
      <c r="J23" s="115"/>
    </row>
    <row r="24" spans="1:10" x14ac:dyDescent="0.2">
      <c r="A24" s="79">
        <v>810077</v>
      </c>
      <c r="B24" s="112" t="s">
        <v>66</v>
      </c>
      <c r="C24" s="111">
        <v>3</v>
      </c>
      <c r="D24" s="82">
        <v>2542860</v>
      </c>
      <c r="E24" s="82">
        <v>169524</v>
      </c>
      <c r="F24" s="82">
        <v>508572</v>
      </c>
      <c r="G24" s="82">
        <v>3220956</v>
      </c>
      <c r="H24" s="120"/>
      <c r="J24" s="115"/>
    </row>
    <row r="25" spans="1:10" x14ac:dyDescent="0.2">
      <c r="A25" s="79">
        <v>810077</v>
      </c>
      <c r="B25" s="112" t="s">
        <v>67</v>
      </c>
      <c r="C25" s="111">
        <v>5</v>
      </c>
      <c r="D25" s="82">
        <v>1140202</v>
      </c>
      <c r="E25" s="82">
        <v>0</v>
      </c>
      <c r="F25" s="82">
        <v>162886</v>
      </c>
      <c r="G25" s="82">
        <v>1303088</v>
      </c>
      <c r="H25" s="120"/>
      <c r="J25" s="115"/>
    </row>
    <row r="26" spans="1:10" x14ac:dyDescent="0.2">
      <c r="A26" s="79">
        <v>810077</v>
      </c>
      <c r="B26" s="112" t="s">
        <v>68</v>
      </c>
      <c r="C26" s="111">
        <v>6</v>
      </c>
      <c r="D26" s="82">
        <v>597471</v>
      </c>
      <c r="E26" s="82">
        <v>0</v>
      </c>
      <c r="F26" s="82">
        <v>0</v>
      </c>
      <c r="G26" s="82">
        <v>597471</v>
      </c>
      <c r="H26" s="120"/>
      <c r="J26" s="115"/>
    </row>
    <row r="27" spans="1:10" x14ac:dyDescent="0.2">
      <c r="A27" s="79">
        <v>810077</v>
      </c>
      <c r="B27" s="112" t="s">
        <v>69</v>
      </c>
      <c r="C27" s="111">
        <v>20</v>
      </c>
      <c r="D27" s="82">
        <v>6620172</v>
      </c>
      <c r="E27" s="82">
        <v>339496</v>
      </c>
      <c r="F27" s="82">
        <v>1018488</v>
      </c>
      <c r="G27" s="82">
        <v>7978156</v>
      </c>
      <c r="H27" s="120"/>
      <c r="J27" s="115"/>
    </row>
    <row r="28" spans="1:10" x14ac:dyDescent="0.2">
      <c r="A28" s="79">
        <v>810077</v>
      </c>
      <c r="B28" s="112" t="s">
        <v>69</v>
      </c>
      <c r="C28" s="111">
        <v>22</v>
      </c>
      <c r="D28" s="82">
        <v>3752553</v>
      </c>
      <c r="E28" s="82">
        <v>178693</v>
      </c>
      <c r="F28" s="82">
        <v>536079</v>
      </c>
      <c r="G28" s="82">
        <v>4467325</v>
      </c>
      <c r="H28" s="120"/>
      <c r="J28" s="115"/>
    </row>
    <row r="29" spans="1:10" x14ac:dyDescent="0.2">
      <c r="A29" s="79">
        <v>810077</v>
      </c>
      <c r="B29" s="112" t="s">
        <v>70</v>
      </c>
      <c r="C29" s="111">
        <v>23</v>
      </c>
      <c r="D29" s="82">
        <v>1365660</v>
      </c>
      <c r="E29" s="82">
        <v>0</v>
      </c>
      <c r="F29" s="82">
        <v>151740</v>
      </c>
      <c r="G29" s="82">
        <v>1517400</v>
      </c>
      <c r="H29" s="120"/>
      <c r="J29" s="115"/>
    </row>
    <row r="30" spans="1:10" x14ac:dyDescent="0.2">
      <c r="A30" s="79">
        <v>810077</v>
      </c>
      <c r="B30" s="112" t="s">
        <v>70</v>
      </c>
      <c r="C30" s="111">
        <v>24</v>
      </c>
      <c r="D30" s="82">
        <v>362816</v>
      </c>
      <c r="E30" s="82">
        <v>0</v>
      </c>
      <c r="F30" s="82">
        <v>90704</v>
      </c>
      <c r="G30" s="82">
        <v>453520</v>
      </c>
      <c r="H30" s="120"/>
      <c r="J30" s="115"/>
    </row>
    <row r="31" spans="1:10" x14ac:dyDescent="0.2">
      <c r="A31" s="79">
        <v>810077</v>
      </c>
      <c r="B31" s="112" t="s">
        <v>71</v>
      </c>
      <c r="C31" s="111">
        <v>25</v>
      </c>
      <c r="D31" s="82">
        <v>2372725</v>
      </c>
      <c r="E31" s="82">
        <v>94909</v>
      </c>
      <c r="F31" s="82">
        <v>379636</v>
      </c>
      <c r="G31" s="82">
        <v>2847270</v>
      </c>
      <c r="H31" s="120"/>
      <c r="J31" s="115"/>
    </row>
    <row r="32" spans="1:10" x14ac:dyDescent="0.2">
      <c r="A32" s="79">
        <v>810077</v>
      </c>
      <c r="B32" s="112" t="s">
        <v>72</v>
      </c>
      <c r="C32" s="111">
        <v>30</v>
      </c>
      <c r="D32" s="82">
        <v>7177952</v>
      </c>
      <c r="E32" s="82">
        <v>350144</v>
      </c>
      <c r="F32" s="82">
        <v>1225504</v>
      </c>
      <c r="G32" s="82">
        <v>8753600</v>
      </c>
      <c r="H32" s="120"/>
      <c r="J32" s="115"/>
    </row>
    <row r="33" spans="1:10" x14ac:dyDescent="0.2">
      <c r="A33" s="79">
        <v>810077</v>
      </c>
      <c r="B33" s="112" t="s">
        <v>80</v>
      </c>
      <c r="C33" s="111">
        <v>48</v>
      </c>
      <c r="D33" s="82">
        <v>1136205</v>
      </c>
      <c r="E33" s="82">
        <v>0</v>
      </c>
      <c r="F33" s="82">
        <v>126245</v>
      </c>
      <c r="G33" s="82">
        <v>1262450</v>
      </c>
      <c r="H33" s="120"/>
      <c r="J33" s="115"/>
    </row>
    <row r="34" spans="1:10" x14ac:dyDescent="0.2">
      <c r="A34" s="79">
        <v>810077</v>
      </c>
      <c r="B34" s="112" t="s">
        <v>80</v>
      </c>
      <c r="C34" s="111">
        <v>49</v>
      </c>
      <c r="D34" s="82">
        <v>4631325</v>
      </c>
      <c r="E34" s="82">
        <v>185253</v>
      </c>
      <c r="F34" s="82">
        <v>741012</v>
      </c>
      <c r="G34" s="82">
        <v>5557590</v>
      </c>
      <c r="H34" s="120"/>
      <c r="J34" s="115"/>
    </row>
    <row r="35" spans="1:10" x14ac:dyDescent="0.2">
      <c r="A35" s="79">
        <v>810077</v>
      </c>
      <c r="B35" s="112" t="s">
        <v>73</v>
      </c>
      <c r="C35" s="111">
        <v>50</v>
      </c>
      <c r="D35" s="82">
        <v>655956</v>
      </c>
      <c r="E35" s="82">
        <v>163989</v>
      </c>
      <c r="F35" s="82">
        <v>0</v>
      </c>
      <c r="G35" s="82">
        <v>819945</v>
      </c>
      <c r="H35" s="120"/>
      <c r="J35" s="115"/>
    </row>
    <row r="36" spans="1:10" x14ac:dyDescent="0.2">
      <c r="A36" s="79">
        <v>810077</v>
      </c>
      <c r="B36" s="112" t="s">
        <v>74</v>
      </c>
      <c r="C36" s="111">
        <v>51</v>
      </c>
      <c r="D36" s="82">
        <v>2055591</v>
      </c>
      <c r="E36" s="82">
        <v>0</v>
      </c>
      <c r="F36" s="82">
        <v>228399</v>
      </c>
      <c r="G36" s="82">
        <v>2283990</v>
      </c>
      <c r="H36" s="120"/>
      <c r="J36" s="115"/>
    </row>
    <row r="37" spans="1:10" x14ac:dyDescent="0.2">
      <c r="A37" s="74">
        <v>810094</v>
      </c>
      <c r="B37" s="110" t="s">
        <v>206</v>
      </c>
      <c r="C37" s="84"/>
      <c r="D37" s="77">
        <v>3702815</v>
      </c>
      <c r="E37" s="77">
        <v>584655</v>
      </c>
      <c r="F37" s="77">
        <v>584655</v>
      </c>
      <c r="G37" s="77">
        <v>4872125</v>
      </c>
      <c r="H37" s="119"/>
      <c r="J37" s="115"/>
    </row>
    <row r="38" spans="1:10" s="78" customFormat="1" x14ac:dyDescent="0.2">
      <c r="A38" s="79">
        <v>810094</v>
      </c>
      <c r="B38" s="27" t="s">
        <v>307</v>
      </c>
      <c r="C38" s="81">
        <v>46</v>
      </c>
      <c r="D38" s="82">
        <v>3702815</v>
      </c>
      <c r="E38" s="82">
        <v>584655</v>
      </c>
      <c r="F38" s="82">
        <v>584655</v>
      </c>
      <c r="G38" s="82">
        <v>4872125</v>
      </c>
      <c r="H38" s="116"/>
      <c r="J38" s="115"/>
    </row>
    <row r="39" spans="1:10" x14ac:dyDescent="0.2">
      <c r="A39" s="74">
        <v>810101</v>
      </c>
      <c r="B39" s="75" t="s">
        <v>216</v>
      </c>
      <c r="C39" s="84"/>
      <c r="D39" s="77">
        <v>4752944</v>
      </c>
      <c r="E39" s="77">
        <v>0</v>
      </c>
      <c r="F39" s="77">
        <v>339496</v>
      </c>
      <c r="G39" s="77">
        <v>5092440</v>
      </c>
      <c r="H39" s="119"/>
      <c r="J39" s="115"/>
    </row>
    <row r="40" spans="1:10" s="78" customFormat="1" x14ac:dyDescent="0.2">
      <c r="A40" s="79">
        <v>810101</v>
      </c>
      <c r="B40" s="80" t="s">
        <v>75</v>
      </c>
      <c r="C40" s="81">
        <v>20</v>
      </c>
      <c r="D40" s="82">
        <v>4752944</v>
      </c>
      <c r="E40" s="82">
        <v>0</v>
      </c>
      <c r="F40" s="82">
        <v>339496</v>
      </c>
      <c r="G40" s="82">
        <v>5092440</v>
      </c>
      <c r="H40" s="116"/>
      <c r="J40" s="115"/>
    </row>
    <row r="41" spans="1:10" s="85" customFormat="1" ht="12.75" customHeight="1" x14ac:dyDescent="0.2">
      <c r="A41" s="74">
        <v>810103</v>
      </c>
      <c r="B41" s="75" t="s">
        <v>217</v>
      </c>
      <c r="C41" s="76"/>
      <c r="D41" s="77">
        <v>4031520</v>
      </c>
      <c r="E41" s="77">
        <v>0</v>
      </c>
      <c r="F41" s="77">
        <v>0</v>
      </c>
      <c r="G41" s="77">
        <v>4031520</v>
      </c>
      <c r="H41" s="119"/>
      <c r="J41" s="115"/>
    </row>
    <row r="42" spans="1:10" s="85" customFormat="1" ht="12.75" customHeight="1" x14ac:dyDescent="0.2">
      <c r="A42" s="79">
        <v>810103</v>
      </c>
      <c r="B42" s="80" t="s">
        <v>84</v>
      </c>
      <c r="C42" s="81">
        <v>9</v>
      </c>
      <c r="D42" s="82">
        <v>4031520</v>
      </c>
      <c r="E42" s="82">
        <v>0</v>
      </c>
      <c r="F42" s="82">
        <v>0</v>
      </c>
      <c r="G42" s="82">
        <v>4031520</v>
      </c>
      <c r="H42" s="116"/>
      <c r="J42" s="115"/>
    </row>
    <row r="43" spans="1:10" x14ac:dyDescent="0.2">
      <c r="A43" s="74">
        <v>810104</v>
      </c>
      <c r="B43" s="75" t="s">
        <v>218</v>
      </c>
      <c r="C43" s="76"/>
      <c r="D43" s="77">
        <v>94768075</v>
      </c>
      <c r="E43" s="77">
        <v>1351800</v>
      </c>
      <c r="F43" s="77">
        <v>2486080</v>
      </c>
      <c r="G43" s="77">
        <v>98605955</v>
      </c>
      <c r="H43" s="119"/>
      <c r="J43" s="115"/>
    </row>
    <row r="44" spans="1:10" x14ac:dyDescent="0.2">
      <c r="A44" s="79">
        <v>810104</v>
      </c>
      <c r="B44" s="27" t="s">
        <v>64</v>
      </c>
      <c r="C44" s="111">
        <v>1</v>
      </c>
      <c r="D44" s="82">
        <v>1625896</v>
      </c>
      <c r="E44" s="82">
        <v>0</v>
      </c>
      <c r="F44" s="82">
        <v>0</v>
      </c>
      <c r="G44" s="82">
        <v>1625896</v>
      </c>
      <c r="H44" s="120"/>
      <c r="J44" s="115"/>
    </row>
    <row r="45" spans="1:10" x14ac:dyDescent="0.2">
      <c r="A45" s="79">
        <v>810104</v>
      </c>
      <c r="B45" s="112" t="s">
        <v>65</v>
      </c>
      <c r="C45" s="111">
        <v>2</v>
      </c>
      <c r="D45" s="82">
        <v>239219</v>
      </c>
      <c r="E45" s="82">
        <v>0</v>
      </c>
      <c r="F45" s="82">
        <v>0</v>
      </c>
      <c r="G45" s="82">
        <v>239219</v>
      </c>
      <c r="H45" s="120"/>
      <c r="J45" s="115"/>
    </row>
    <row r="46" spans="1:10" s="78" customFormat="1" x14ac:dyDescent="0.2">
      <c r="A46" s="79">
        <v>810104</v>
      </c>
      <c r="B46" s="112" t="s">
        <v>71</v>
      </c>
      <c r="C46" s="113">
        <v>25</v>
      </c>
      <c r="D46" s="82">
        <v>1423635</v>
      </c>
      <c r="E46" s="82">
        <v>0</v>
      </c>
      <c r="F46" s="82">
        <v>0</v>
      </c>
      <c r="G46" s="82">
        <v>1423635</v>
      </c>
      <c r="H46" s="116"/>
      <c r="J46" s="115"/>
    </row>
    <row r="47" spans="1:10" s="78" customFormat="1" x14ac:dyDescent="0.2">
      <c r="A47" s="79">
        <v>810104</v>
      </c>
      <c r="B47" s="112" t="s">
        <v>79</v>
      </c>
      <c r="C47" s="111">
        <v>31</v>
      </c>
      <c r="D47" s="82">
        <v>24213480</v>
      </c>
      <c r="E47" s="82">
        <v>421104</v>
      </c>
      <c r="F47" s="82">
        <v>631656</v>
      </c>
      <c r="G47" s="82">
        <v>25266240</v>
      </c>
      <c r="H47" s="116"/>
      <c r="J47" s="115"/>
    </row>
    <row r="48" spans="1:10" s="78" customFormat="1" x14ac:dyDescent="0.2">
      <c r="A48" s="79">
        <v>810104</v>
      </c>
      <c r="B48" s="112" t="s">
        <v>79</v>
      </c>
      <c r="C48" s="111">
        <v>32</v>
      </c>
      <c r="D48" s="82">
        <v>22292193</v>
      </c>
      <c r="E48" s="82">
        <v>289509</v>
      </c>
      <c r="F48" s="82">
        <v>579018</v>
      </c>
      <c r="G48" s="82">
        <v>23160720</v>
      </c>
      <c r="H48" s="116"/>
      <c r="J48" s="115"/>
    </row>
    <row r="49" spans="1:10" s="78" customFormat="1" x14ac:dyDescent="0.2">
      <c r="A49" s="79">
        <v>810104</v>
      </c>
      <c r="B49" s="112" t="s">
        <v>79</v>
      </c>
      <c r="C49" s="111">
        <v>33</v>
      </c>
      <c r="D49" s="82">
        <v>1842330</v>
      </c>
      <c r="E49" s="82">
        <v>0</v>
      </c>
      <c r="F49" s="82">
        <v>0</v>
      </c>
      <c r="G49" s="82">
        <v>1842330</v>
      </c>
      <c r="H49" s="116"/>
      <c r="J49" s="115"/>
    </row>
    <row r="50" spans="1:10" x14ac:dyDescent="0.2">
      <c r="A50" s="79">
        <v>810104</v>
      </c>
      <c r="B50" s="112" t="s">
        <v>79</v>
      </c>
      <c r="C50" s="111">
        <v>34</v>
      </c>
      <c r="D50" s="82">
        <v>16160862</v>
      </c>
      <c r="E50" s="82">
        <v>187917</v>
      </c>
      <c r="F50" s="82">
        <v>563751</v>
      </c>
      <c r="G50" s="82">
        <v>16912530</v>
      </c>
      <c r="H50" s="120"/>
      <c r="J50" s="115"/>
    </row>
    <row r="51" spans="1:10" x14ac:dyDescent="0.2">
      <c r="A51" s="79">
        <v>810104</v>
      </c>
      <c r="B51" s="112" t="s">
        <v>79</v>
      </c>
      <c r="C51" s="111">
        <v>35</v>
      </c>
      <c r="D51" s="82">
        <v>16019870</v>
      </c>
      <c r="E51" s="82">
        <v>258385</v>
      </c>
      <c r="F51" s="82">
        <v>516770</v>
      </c>
      <c r="G51" s="82">
        <v>16795025</v>
      </c>
      <c r="H51" s="120"/>
      <c r="J51" s="115"/>
    </row>
    <row r="52" spans="1:10" x14ac:dyDescent="0.2">
      <c r="A52" s="79">
        <v>810104</v>
      </c>
      <c r="B52" s="112" t="s">
        <v>79</v>
      </c>
      <c r="C52" s="111">
        <v>36</v>
      </c>
      <c r="D52" s="82">
        <v>1644270</v>
      </c>
      <c r="E52" s="82">
        <v>0</v>
      </c>
      <c r="F52" s="82">
        <v>0</v>
      </c>
      <c r="G52" s="82">
        <v>1644270</v>
      </c>
      <c r="H52" s="120"/>
      <c r="J52" s="115"/>
    </row>
    <row r="53" spans="1:10" x14ac:dyDescent="0.2">
      <c r="A53" s="79">
        <v>810104</v>
      </c>
      <c r="B53" s="112" t="s">
        <v>76</v>
      </c>
      <c r="C53" s="111">
        <v>46</v>
      </c>
      <c r="D53" s="82">
        <v>8380055</v>
      </c>
      <c r="E53" s="82">
        <v>194885</v>
      </c>
      <c r="F53" s="82">
        <v>194885</v>
      </c>
      <c r="G53" s="82">
        <v>8769825</v>
      </c>
      <c r="H53" s="120"/>
      <c r="J53" s="115"/>
    </row>
    <row r="54" spans="1:10" x14ac:dyDescent="0.2">
      <c r="A54" s="79">
        <v>810104</v>
      </c>
      <c r="B54" s="112" t="s">
        <v>80</v>
      </c>
      <c r="C54" s="111">
        <v>49</v>
      </c>
      <c r="D54" s="82">
        <v>926265</v>
      </c>
      <c r="E54" s="82">
        <v>0</v>
      </c>
      <c r="F54" s="82">
        <v>0</v>
      </c>
      <c r="G54" s="82">
        <v>926265</v>
      </c>
      <c r="H54" s="120"/>
      <c r="J54" s="115"/>
    </row>
    <row r="55" spans="1:10" s="85" customFormat="1" ht="12.75" customHeight="1" x14ac:dyDescent="0.2">
      <c r="A55" s="74">
        <v>810105</v>
      </c>
      <c r="B55" s="75" t="s">
        <v>219</v>
      </c>
      <c r="C55" s="76"/>
      <c r="D55" s="77">
        <v>1050432</v>
      </c>
      <c r="E55" s="77">
        <v>175072</v>
      </c>
      <c r="F55" s="77">
        <v>175072</v>
      </c>
      <c r="G55" s="77">
        <v>1400576</v>
      </c>
      <c r="H55" s="119"/>
      <c r="J55" s="115"/>
    </row>
    <row r="56" spans="1:10" s="85" customFormat="1" ht="12.75" customHeight="1" x14ac:dyDescent="0.2">
      <c r="A56" s="79">
        <v>810105</v>
      </c>
      <c r="B56" s="80" t="s">
        <v>103</v>
      </c>
      <c r="C56" s="81">
        <v>30</v>
      </c>
      <c r="D56" s="82">
        <v>1050432</v>
      </c>
      <c r="E56" s="82">
        <v>175072</v>
      </c>
      <c r="F56" s="82">
        <v>175072</v>
      </c>
      <c r="G56" s="82">
        <v>1400576</v>
      </c>
      <c r="H56" s="116"/>
      <c r="J56" s="115"/>
    </row>
    <row r="57" spans="1:10" s="78" customFormat="1" x14ac:dyDescent="0.2">
      <c r="A57" s="74">
        <v>810106</v>
      </c>
      <c r="B57" s="75" t="s">
        <v>220</v>
      </c>
      <c r="C57" s="76"/>
      <c r="D57" s="77">
        <v>21404572</v>
      </c>
      <c r="E57" s="77">
        <v>0</v>
      </c>
      <c r="F57" s="77">
        <v>1310144</v>
      </c>
      <c r="G57" s="77">
        <v>22714716</v>
      </c>
      <c r="H57" s="119"/>
      <c r="J57" s="115"/>
    </row>
    <row r="58" spans="1:10" x14ac:dyDescent="0.2">
      <c r="A58" s="79">
        <v>810106</v>
      </c>
      <c r="B58" s="27" t="s">
        <v>77</v>
      </c>
      <c r="C58" s="111">
        <v>3</v>
      </c>
      <c r="D58" s="82">
        <v>508572</v>
      </c>
      <c r="E58" s="82">
        <v>0</v>
      </c>
      <c r="F58" s="82">
        <v>0</v>
      </c>
      <c r="G58" s="82">
        <v>508572</v>
      </c>
      <c r="H58" s="120"/>
      <c r="J58" s="115"/>
    </row>
    <row r="59" spans="1:10" x14ac:dyDescent="0.2">
      <c r="A59" s="79">
        <v>810106</v>
      </c>
      <c r="B59" s="112" t="s">
        <v>66</v>
      </c>
      <c r="C59" s="111">
        <v>4</v>
      </c>
      <c r="D59" s="82">
        <v>3581284</v>
      </c>
      <c r="E59" s="82">
        <v>0</v>
      </c>
      <c r="F59" s="82">
        <v>255806</v>
      </c>
      <c r="G59" s="82">
        <v>3837090</v>
      </c>
      <c r="H59" s="120"/>
      <c r="J59" s="115"/>
    </row>
    <row r="60" spans="1:10" x14ac:dyDescent="0.2">
      <c r="A60" s="79">
        <v>810106</v>
      </c>
      <c r="B60" s="112" t="s">
        <v>78</v>
      </c>
      <c r="C60" s="111">
        <v>18</v>
      </c>
      <c r="D60" s="82">
        <v>9744480</v>
      </c>
      <c r="E60" s="82">
        <v>0</v>
      </c>
      <c r="F60" s="82">
        <v>609030</v>
      </c>
      <c r="G60" s="82">
        <v>10353510</v>
      </c>
      <c r="H60" s="120"/>
      <c r="J60" s="115"/>
    </row>
    <row r="61" spans="1:10" x14ac:dyDescent="0.2">
      <c r="A61" s="79">
        <v>810106</v>
      </c>
      <c r="B61" s="112" t="s">
        <v>78</v>
      </c>
      <c r="C61" s="111">
        <v>19</v>
      </c>
      <c r="D61" s="82">
        <v>7570236</v>
      </c>
      <c r="E61" s="82">
        <v>0</v>
      </c>
      <c r="F61" s="82">
        <v>445308</v>
      </c>
      <c r="G61" s="82">
        <v>8015544</v>
      </c>
      <c r="H61" s="120"/>
      <c r="J61" s="115"/>
    </row>
    <row r="62" spans="1:10" x14ac:dyDescent="0.2">
      <c r="A62" s="74">
        <v>810107</v>
      </c>
      <c r="B62" s="75" t="s">
        <v>225</v>
      </c>
      <c r="C62" s="76"/>
      <c r="D62" s="77">
        <v>19294681</v>
      </c>
      <c r="E62" s="77">
        <v>41131396</v>
      </c>
      <c r="F62" s="77">
        <v>4617055</v>
      </c>
      <c r="G62" s="77">
        <v>65043132</v>
      </c>
      <c r="H62" s="119"/>
      <c r="J62" s="115"/>
    </row>
    <row r="63" spans="1:10" x14ac:dyDescent="0.2">
      <c r="A63" s="79">
        <v>810107</v>
      </c>
      <c r="B63" s="27" t="s">
        <v>77</v>
      </c>
      <c r="C63" s="111">
        <v>3</v>
      </c>
      <c r="D63" s="82">
        <v>1017144</v>
      </c>
      <c r="E63" s="82">
        <v>169524</v>
      </c>
      <c r="F63" s="82">
        <v>169524</v>
      </c>
      <c r="G63" s="82">
        <v>1356192</v>
      </c>
      <c r="H63" s="120"/>
      <c r="J63" s="115"/>
    </row>
    <row r="64" spans="1:10" x14ac:dyDescent="0.2">
      <c r="A64" s="79">
        <v>810107</v>
      </c>
      <c r="B64" s="27" t="s">
        <v>308</v>
      </c>
      <c r="C64" s="111">
        <v>23</v>
      </c>
      <c r="D64" s="82">
        <v>606960</v>
      </c>
      <c r="E64" s="82">
        <v>1365660</v>
      </c>
      <c r="F64" s="82">
        <v>151740</v>
      </c>
      <c r="G64" s="82">
        <v>2124360</v>
      </c>
      <c r="H64" s="120"/>
      <c r="J64" s="115"/>
    </row>
    <row r="65" spans="1:10" x14ac:dyDescent="0.2">
      <c r="A65" s="79">
        <v>810107</v>
      </c>
      <c r="B65" s="114" t="s">
        <v>308</v>
      </c>
      <c r="C65" s="111">
        <v>24</v>
      </c>
      <c r="D65" s="82">
        <v>181408</v>
      </c>
      <c r="E65" s="82">
        <v>362816</v>
      </c>
      <c r="F65" s="82">
        <v>90704</v>
      </c>
      <c r="G65" s="82">
        <v>634928</v>
      </c>
      <c r="H65" s="120"/>
      <c r="J65" s="115"/>
    </row>
    <row r="66" spans="1:10" x14ac:dyDescent="0.2">
      <c r="A66" s="79">
        <v>810107</v>
      </c>
      <c r="B66" s="112" t="s">
        <v>71</v>
      </c>
      <c r="C66" s="111">
        <v>25</v>
      </c>
      <c r="D66" s="82">
        <v>474545</v>
      </c>
      <c r="E66" s="82">
        <v>949090</v>
      </c>
      <c r="F66" s="82">
        <v>94909</v>
      </c>
      <c r="G66" s="82">
        <v>1518544</v>
      </c>
      <c r="H66" s="120"/>
      <c r="J66" s="115"/>
    </row>
    <row r="67" spans="1:10" x14ac:dyDescent="0.2">
      <c r="A67" s="79">
        <v>810107</v>
      </c>
      <c r="B67" s="112" t="s">
        <v>79</v>
      </c>
      <c r="C67" s="111">
        <v>31</v>
      </c>
      <c r="D67" s="82">
        <v>4211040</v>
      </c>
      <c r="E67" s="82">
        <v>9474840</v>
      </c>
      <c r="F67" s="82">
        <v>1052760</v>
      </c>
      <c r="G67" s="82">
        <v>14738640</v>
      </c>
      <c r="H67" s="120"/>
      <c r="J67" s="115"/>
    </row>
    <row r="68" spans="1:10" x14ac:dyDescent="0.2">
      <c r="A68" s="79">
        <v>810107</v>
      </c>
      <c r="B68" s="112" t="s">
        <v>79</v>
      </c>
      <c r="C68" s="111">
        <v>32</v>
      </c>
      <c r="D68" s="82">
        <v>868527</v>
      </c>
      <c r="E68" s="82">
        <v>2316072</v>
      </c>
      <c r="F68" s="82">
        <v>289509</v>
      </c>
      <c r="G68" s="82">
        <v>3474108</v>
      </c>
      <c r="H68" s="120"/>
      <c r="J68" s="115"/>
    </row>
    <row r="69" spans="1:10" x14ac:dyDescent="0.2">
      <c r="A69" s="79">
        <v>810107</v>
      </c>
      <c r="B69" s="112" t="s">
        <v>79</v>
      </c>
      <c r="C69" s="111">
        <v>33</v>
      </c>
      <c r="D69" s="82">
        <v>368466</v>
      </c>
      <c r="E69" s="82">
        <v>1105398</v>
      </c>
      <c r="F69" s="82">
        <v>0</v>
      </c>
      <c r="G69" s="82">
        <v>1473864</v>
      </c>
      <c r="H69" s="120"/>
      <c r="J69" s="115"/>
    </row>
    <row r="70" spans="1:10" x14ac:dyDescent="0.2">
      <c r="A70" s="79">
        <v>810107</v>
      </c>
      <c r="B70" s="112" t="s">
        <v>79</v>
      </c>
      <c r="C70" s="111">
        <v>34</v>
      </c>
      <c r="D70" s="82">
        <v>4322091</v>
      </c>
      <c r="E70" s="82">
        <v>9583767</v>
      </c>
      <c r="F70" s="82">
        <v>1127502</v>
      </c>
      <c r="G70" s="82">
        <v>15033360</v>
      </c>
      <c r="H70" s="120"/>
      <c r="J70" s="115"/>
    </row>
    <row r="71" spans="1:10" x14ac:dyDescent="0.2">
      <c r="A71" s="79">
        <v>810107</v>
      </c>
      <c r="B71" s="112" t="s">
        <v>79</v>
      </c>
      <c r="C71" s="111">
        <v>35</v>
      </c>
      <c r="D71" s="82">
        <v>775155</v>
      </c>
      <c r="E71" s="82">
        <v>2067080</v>
      </c>
      <c r="F71" s="82">
        <v>258385</v>
      </c>
      <c r="G71" s="82">
        <v>3100620</v>
      </c>
      <c r="H71" s="120"/>
      <c r="J71" s="115"/>
    </row>
    <row r="72" spans="1:10" x14ac:dyDescent="0.2">
      <c r="A72" s="79">
        <v>810107</v>
      </c>
      <c r="B72" s="112" t="s">
        <v>79</v>
      </c>
      <c r="C72" s="111">
        <v>36</v>
      </c>
      <c r="D72" s="82">
        <v>328854</v>
      </c>
      <c r="E72" s="82">
        <v>986562</v>
      </c>
      <c r="F72" s="82">
        <v>0</v>
      </c>
      <c r="G72" s="82">
        <v>1315416</v>
      </c>
      <c r="H72" s="120"/>
      <c r="J72" s="115"/>
    </row>
    <row r="73" spans="1:10" x14ac:dyDescent="0.2">
      <c r="A73" s="79">
        <v>810107</v>
      </c>
      <c r="B73" s="112" t="s">
        <v>76</v>
      </c>
      <c r="C73" s="111">
        <v>43</v>
      </c>
      <c r="D73" s="82">
        <v>4070184</v>
      </c>
      <c r="E73" s="82">
        <v>9157914</v>
      </c>
      <c r="F73" s="82">
        <v>1187137</v>
      </c>
      <c r="G73" s="82">
        <v>14415235</v>
      </c>
      <c r="H73" s="120"/>
      <c r="J73" s="115"/>
    </row>
    <row r="74" spans="1:10" x14ac:dyDescent="0.2">
      <c r="A74" s="79">
        <v>810107</v>
      </c>
      <c r="B74" s="112" t="s">
        <v>76</v>
      </c>
      <c r="C74" s="111">
        <v>45</v>
      </c>
      <c r="D74" s="82">
        <v>725376</v>
      </c>
      <c r="E74" s="82">
        <v>1088064</v>
      </c>
      <c r="F74" s="82">
        <v>0</v>
      </c>
      <c r="G74" s="82">
        <v>1813440</v>
      </c>
      <c r="H74" s="120"/>
      <c r="J74" s="115"/>
    </row>
    <row r="75" spans="1:10" x14ac:dyDescent="0.2">
      <c r="A75" s="79">
        <v>810107</v>
      </c>
      <c r="B75" s="112" t="s">
        <v>76</v>
      </c>
      <c r="C75" s="111">
        <v>46</v>
      </c>
      <c r="D75" s="82">
        <v>974425</v>
      </c>
      <c r="E75" s="82">
        <v>1948850</v>
      </c>
      <c r="F75" s="82">
        <v>194885</v>
      </c>
      <c r="G75" s="82">
        <v>3118160</v>
      </c>
      <c r="H75" s="120"/>
      <c r="J75" s="115"/>
    </row>
    <row r="76" spans="1:10" x14ac:dyDescent="0.2">
      <c r="A76" s="79">
        <v>810107</v>
      </c>
      <c r="B76" s="112" t="s">
        <v>80</v>
      </c>
      <c r="C76" s="111">
        <v>49</v>
      </c>
      <c r="D76" s="82">
        <v>370506</v>
      </c>
      <c r="E76" s="82">
        <v>555759</v>
      </c>
      <c r="F76" s="82">
        <v>0</v>
      </c>
      <c r="G76" s="82">
        <v>926265</v>
      </c>
      <c r="H76" s="120"/>
      <c r="J76" s="115"/>
    </row>
    <row r="77" spans="1:10" x14ac:dyDescent="0.2">
      <c r="A77" s="74">
        <v>810119</v>
      </c>
      <c r="B77" s="75" t="s">
        <v>237</v>
      </c>
      <c r="C77" s="76"/>
      <c r="D77" s="77">
        <v>15607231</v>
      </c>
      <c r="E77" s="77">
        <v>255806</v>
      </c>
      <c r="F77" s="77">
        <v>1218411</v>
      </c>
      <c r="G77" s="77">
        <v>17081448</v>
      </c>
      <c r="H77" s="119"/>
      <c r="J77" s="115"/>
    </row>
    <row r="78" spans="1:10" x14ac:dyDescent="0.2">
      <c r="A78" s="79">
        <v>810119</v>
      </c>
      <c r="B78" s="27" t="s">
        <v>64</v>
      </c>
      <c r="C78" s="111">
        <v>1</v>
      </c>
      <c r="D78" s="82">
        <v>1829133</v>
      </c>
      <c r="E78" s="82">
        <v>0</v>
      </c>
      <c r="F78" s="82">
        <v>203237</v>
      </c>
      <c r="G78" s="82">
        <v>2032370</v>
      </c>
      <c r="H78" s="120"/>
      <c r="J78" s="115"/>
    </row>
    <row r="79" spans="1:10" x14ac:dyDescent="0.2">
      <c r="A79" s="79">
        <v>810119</v>
      </c>
      <c r="B79" s="112" t="s">
        <v>65</v>
      </c>
      <c r="C79" s="111">
        <v>2</v>
      </c>
      <c r="D79" s="82">
        <v>956876</v>
      </c>
      <c r="E79" s="82">
        <v>0</v>
      </c>
      <c r="F79" s="82">
        <v>0</v>
      </c>
      <c r="G79" s="82">
        <v>956876</v>
      </c>
      <c r="H79" s="120"/>
      <c r="J79" s="115"/>
    </row>
    <row r="80" spans="1:10" x14ac:dyDescent="0.2">
      <c r="A80" s="79">
        <v>810119</v>
      </c>
      <c r="B80" s="27" t="s">
        <v>309</v>
      </c>
      <c r="C80" s="111">
        <v>4</v>
      </c>
      <c r="D80" s="82">
        <v>3325478</v>
      </c>
      <c r="E80" s="82">
        <v>255806</v>
      </c>
      <c r="F80" s="82">
        <v>255806</v>
      </c>
      <c r="G80" s="82">
        <v>3837090</v>
      </c>
      <c r="H80" s="120"/>
      <c r="J80" s="115"/>
    </row>
    <row r="81" spans="1:10" x14ac:dyDescent="0.2">
      <c r="A81" s="79">
        <v>810119</v>
      </c>
      <c r="B81" s="27" t="s">
        <v>306</v>
      </c>
      <c r="C81" s="111">
        <v>10</v>
      </c>
      <c r="D81" s="82">
        <v>5315576</v>
      </c>
      <c r="E81" s="82">
        <v>0</v>
      </c>
      <c r="F81" s="82">
        <v>759368</v>
      </c>
      <c r="G81" s="82">
        <v>6074944</v>
      </c>
      <c r="H81" s="120"/>
      <c r="J81" s="115"/>
    </row>
    <row r="82" spans="1:10" x14ac:dyDescent="0.2">
      <c r="A82" s="79">
        <v>810119</v>
      </c>
      <c r="B82" s="27" t="s">
        <v>306</v>
      </c>
      <c r="C82" s="111">
        <v>11</v>
      </c>
      <c r="D82" s="82">
        <v>4180168</v>
      </c>
      <c r="E82" s="82">
        <v>0</v>
      </c>
      <c r="F82" s="82">
        <v>0</v>
      </c>
      <c r="G82" s="82">
        <v>4180168</v>
      </c>
      <c r="H82" s="120"/>
      <c r="J82" s="115"/>
    </row>
    <row r="83" spans="1:10" x14ac:dyDescent="0.2">
      <c r="A83" s="74">
        <v>810120</v>
      </c>
      <c r="B83" s="75" t="s">
        <v>238</v>
      </c>
      <c r="C83" s="76"/>
      <c r="D83" s="77">
        <v>63707535</v>
      </c>
      <c r="E83" s="77">
        <v>1175153</v>
      </c>
      <c r="F83" s="77">
        <v>5746197</v>
      </c>
      <c r="G83" s="77">
        <v>70628885</v>
      </c>
      <c r="H83" s="119"/>
      <c r="J83" s="115"/>
    </row>
    <row r="84" spans="1:10" x14ac:dyDescent="0.2">
      <c r="A84" s="79">
        <v>810120</v>
      </c>
      <c r="B84" s="27" t="s">
        <v>77</v>
      </c>
      <c r="C84" s="111">
        <v>3</v>
      </c>
      <c r="D84" s="82">
        <v>4238100</v>
      </c>
      <c r="E84" s="82">
        <v>169524</v>
      </c>
      <c r="F84" s="82">
        <v>339048</v>
      </c>
      <c r="G84" s="82">
        <v>4746672</v>
      </c>
      <c r="H84" s="120"/>
      <c r="J84" s="115"/>
    </row>
    <row r="85" spans="1:10" x14ac:dyDescent="0.2">
      <c r="A85" s="79">
        <v>810120</v>
      </c>
      <c r="B85" s="27" t="s">
        <v>309</v>
      </c>
      <c r="C85" s="111">
        <v>4</v>
      </c>
      <c r="D85" s="82">
        <v>8697404</v>
      </c>
      <c r="E85" s="82">
        <v>255806</v>
      </c>
      <c r="F85" s="82">
        <v>767418</v>
      </c>
      <c r="G85" s="82">
        <v>9720628</v>
      </c>
      <c r="H85" s="120"/>
      <c r="J85" s="115"/>
    </row>
    <row r="86" spans="1:10" x14ac:dyDescent="0.2">
      <c r="A86" s="79">
        <v>810120</v>
      </c>
      <c r="B86" s="112" t="s">
        <v>101</v>
      </c>
      <c r="C86" s="111">
        <v>8</v>
      </c>
      <c r="D86" s="82">
        <v>743470</v>
      </c>
      <c r="E86" s="82">
        <v>0</v>
      </c>
      <c r="F86" s="82">
        <v>0</v>
      </c>
      <c r="G86" s="82">
        <v>743470</v>
      </c>
      <c r="H86" s="120"/>
      <c r="J86" s="115"/>
    </row>
    <row r="87" spans="1:10" x14ac:dyDescent="0.2">
      <c r="A87" s="79">
        <v>810120</v>
      </c>
      <c r="B87" s="112" t="s">
        <v>78</v>
      </c>
      <c r="C87" s="111">
        <v>18</v>
      </c>
      <c r="D87" s="82">
        <v>17966385</v>
      </c>
      <c r="E87" s="82">
        <v>304515</v>
      </c>
      <c r="F87" s="82">
        <v>1522575</v>
      </c>
      <c r="G87" s="82">
        <v>19793475</v>
      </c>
      <c r="H87" s="120"/>
      <c r="J87" s="115"/>
    </row>
    <row r="88" spans="1:10" x14ac:dyDescent="0.2">
      <c r="A88" s="79">
        <v>810120</v>
      </c>
      <c r="B88" s="112" t="s">
        <v>78</v>
      </c>
      <c r="C88" s="111">
        <v>19</v>
      </c>
      <c r="D88" s="82">
        <v>32062176</v>
      </c>
      <c r="E88" s="82">
        <v>445308</v>
      </c>
      <c r="F88" s="82">
        <v>3117156</v>
      </c>
      <c r="G88" s="82">
        <v>35624640</v>
      </c>
      <c r="H88" s="120"/>
      <c r="J88" s="115"/>
    </row>
    <row r="89" spans="1:10" s="85" customFormat="1" ht="12.75" customHeight="1" x14ac:dyDescent="0.2">
      <c r="A89" s="74">
        <v>810121</v>
      </c>
      <c r="B89" s="75" t="s">
        <v>239</v>
      </c>
      <c r="C89" s="76"/>
      <c r="D89" s="77">
        <v>6987968</v>
      </c>
      <c r="E89" s="77">
        <v>537536</v>
      </c>
      <c r="F89" s="77">
        <v>537536</v>
      </c>
      <c r="G89" s="77">
        <v>8063040</v>
      </c>
      <c r="H89" s="119"/>
      <c r="J89" s="115"/>
    </row>
    <row r="90" spans="1:10" s="85" customFormat="1" ht="12.75" customHeight="1" x14ac:dyDescent="0.2">
      <c r="A90" s="79">
        <v>810121</v>
      </c>
      <c r="B90" s="80" t="s">
        <v>84</v>
      </c>
      <c r="C90" s="81">
        <v>9</v>
      </c>
      <c r="D90" s="82">
        <v>6987968</v>
      </c>
      <c r="E90" s="82">
        <v>537536</v>
      </c>
      <c r="F90" s="82">
        <v>537536</v>
      </c>
      <c r="G90" s="82">
        <v>8063040</v>
      </c>
      <c r="H90" s="116"/>
      <c r="J90" s="115"/>
    </row>
    <row r="91" spans="1:10" x14ac:dyDescent="0.2">
      <c r="A91" s="74">
        <v>810124</v>
      </c>
      <c r="B91" s="75" t="s">
        <v>242</v>
      </c>
      <c r="C91" s="76"/>
      <c r="D91" s="77">
        <v>73018199</v>
      </c>
      <c r="E91" s="77">
        <v>8924455</v>
      </c>
      <c r="F91" s="77">
        <v>13312527</v>
      </c>
      <c r="G91" s="77">
        <v>95255181</v>
      </c>
      <c r="H91" s="119"/>
      <c r="J91" s="115"/>
    </row>
    <row r="92" spans="1:10" s="78" customFormat="1" x14ac:dyDescent="0.2">
      <c r="A92" s="79">
        <v>810124</v>
      </c>
      <c r="B92" s="27" t="s">
        <v>81</v>
      </c>
      <c r="C92" s="111">
        <v>12</v>
      </c>
      <c r="D92" s="82">
        <v>16468972</v>
      </c>
      <c r="E92" s="82">
        <v>2166970</v>
      </c>
      <c r="F92" s="82">
        <v>3033758</v>
      </c>
      <c r="G92" s="82">
        <v>21669700</v>
      </c>
      <c r="H92" s="116"/>
      <c r="J92" s="115"/>
    </row>
    <row r="93" spans="1:10" s="78" customFormat="1" x14ac:dyDescent="0.2">
      <c r="A93" s="79">
        <v>810124</v>
      </c>
      <c r="B93" s="112" t="s">
        <v>82</v>
      </c>
      <c r="C93" s="111">
        <v>14</v>
      </c>
      <c r="D93" s="82">
        <v>1168176</v>
      </c>
      <c r="E93" s="82">
        <v>194696</v>
      </c>
      <c r="F93" s="82">
        <v>194696</v>
      </c>
      <c r="G93" s="82">
        <v>1557568</v>
      </c>
      <c r="H93" s="116"/>
      <c r="J93" s="115"/>
    </row>
    <row r="94" spans="1:10" x14ac:dyDescent="0.2">
      <c r="A94" s="79">
        <v>810124</v>
      </c>
      <c r="B94" s="112" t="s">
        <v>82</v>
      </c>
      <c r="C94" s="111">
        <v>15</v>
      </c>
      <c r="D94" s="82">
        <v>2518803</v>
      </c>
      <c r="E94" s="82">
        <v>279867</v>
      </c>
      <c r="F94" s="82">
        <v>559734</v>
      </c>
      <c r="G94" s="82">
        <v>3358404</v>
      </c>
      <c r="H94" s="120"/>
      <c r="J94" s="115"/>
    </row>
    <row r="95" spans="1:10" x14ac:dyDescent="0.2">
      <c r="A95" s="79">
        <v>810124</v>
      </c>
      <c r="B95" s="112" t="s">
        <v>82</v>
      </c>
      <c r="C95" s="111">
        <v>16</v>
      </c>
      <c r="D95" s="82">
        <v>8909533</v>
      </c>
      <c r="E95" s="82">
        <v>1162113</v>
      </c>
      <c r="F95" s="82">
        <v>1549484</v>
      </c>
      <c r="G95" s="82">
        <v>11621130</v>
      </c>
      <c r="H95" s="120"/>
      <c r="J95" s="115"/>
    </row>
    <row r="96" spans="1:10" x14ac:dyDescent="0.2">
      <c r="A96" s="79">
        <v>810124</v>
      </c>
      <c r="B96" s="112" t="s">
        <v>82</v>
      </c>
      <c r="C96" s="111">
        <v>17</v>
      </c>
      <c r="D96" s="82">
        <v>2108476</v>
      </c>
      <c r="E96" s="82">
        <v>0</v>
      </c>
      <c r="F96" s="82">
        <v>527119</v>
      </c>
      <c r="G96" s="82">
        <v>2635595</v>
      </c>
      <c r="H96" s="120"/>
      <c r="J96" s="115"/>
    </row>
    <row r="97" spans="1:10" x14ac:dyDescent="0.2">
      <c r="A97" s="79">
        <v>810124</v>
      </c>
      <c r="B97" s="112" t="s">
        <v>76</v>
      </c>
      <c r="C97" s="111">
        <v>43</v>
      </c>
      <c r="D97" s="82">
        <v>11023415</v>
      </c>
      <c r="E97" s="82">
        <v>1356728</v>
      </c>
      <c r="F97" s="82">
        <v>2035092</v>
      </c>
      <c r="G97" s="82">
        <v>14415235</v>
      </c>
      <c r="H97" s="120"/>
      <c r="J97" s="115"/>
    </row>
    <row r="98" spans="1:10" s="78" customFormat="1" x14ac:dyDescent="0.2">
      <c r="A98" s="79">
        <v>810124</v>
      </c>
      <c r="B98" s="112" t="s">
        <v>76</v>
      </c>
      <c r="C98" s="111">
        <v>44</v>
      </c>
      <c r="D98" s="82">
        <v>3789000</v>
      </c>
      <c r="E98" s="82">
        <v>505200</v>
      </c>
      <c r="F98" s="82">
        <v>757800</v>
      </c>
      <c r="G98" s="82">
        <v>5052000</v>
      </c>
      <c r="H98" s="116"/>
      <c r="J98" s="115"/>
    </row>
    <row r="99" spans="1:10" x14ac:dyDescent="0.2">
      <c r="A99" s="79">
        <v>810124</v>
      </c>
      <c r="B99" s="112" t="s">
        <v>76</v>
      </c>
      <c r="C99" s="111">
        <v>45</v>
      </c>
      <c r="D99" s="82">
        <v>5077632</v>
      </c>
      <c r="E99" s="82">
        <v>725376</v>
      </c>
      <c r="F99" s="82">
        <v>725376</v>
      </c>
      <c r="G99" s="82">
        <v>6528384</v>
      </c>
      <c r="H99" s="120"/>
      <c r="J99" s="115"/>
    </row>
    <row r="100" spans="1:10" x14ac:dyDescent="0.2">
      <c r="A100" s="79">
        <v>810124</v>
      </c>
      <c r="B100" s="112" t="s">
        <v>76</v>
      </c>
      <c r="C100" s="111">
        <v>46</v>
      </c>
      <c r="D100" s="82">
        <v>20268040</v>
      </c>
      <c r="E100" s="82">
        <v>2533505</v>
      </c>
      <c r="F100" s="82">
        <v>3507930</v>
      </c>
      <c r="G100" s="82">
        <v>26309475</v>
      </c>
      <c r="H100" s="120"/>
      <c r="J100" s="115"/>
    </row>
    <row r="101" spans="1:10" x14ac:dyDescent="0.2">
      <c r="A101" s="79">
        <v>810124</v>
      </c>
      <c r="B101" s="112" t="s">
        <v>76</v>
      </c>
      <c r="C101" s="111">
        <v>47</v>
      </c>
      <c r="D101" s="82">
        <v>1686152</v>
      </c>
      <c r="E101" s="82">
        <v>0</v>
      </c>
      <c r="F101" s="82">
        <v>421538</v>
      </c>
      <c r="G101" s="82">
        <v>2107690</v>
      </c>
      <c r="H101" s="120"/>
      <c r="J101" s="115"/>
    </row>
    <row r="102" spans="1:10" x14ac:dyDescent="0.2">
      <c r="A102" s="74">
        <v>810126</v>
      </c>
      <c r="B102" s="75" t="s">
        <v>191</v>
      </c>
      <c r="C102" s="76"/>
      <c r="D102" s="77">
        <v>106691204</v>
      </c>
      <c r="E102" s="77">
        <v>35488179</v>
      </c>
      <c r="F102" s="77">
        <v>26892794</v>
      </c>
      <c r="G102" s="77">
        <v>169072177</v>
      </c>
      <c r="H102" s="119"/>
      <c r="J102" s="115"/>
    </row>
    <row r="103" spans="1:10" x14ac:dyDescent="0.2">
      <c r="A103" s="79">
        <v>810126</v>
      </c>
      <c r="B103" s="27" t="s">
        <v>64</v>
      </c>
      <c r="C103" s="111">
        <v>1</v>
      </c>
      <c r="D103" s="82">
        <v>1829133</v>
      </c>
      <c r="E103" s="82">
        <v>406474</v>
      </c>
      <c r="F103" s="82">
        <v>812948</v>
      </c>
      <c r="G103" s="82">
        <v>3048555</v>
      </c>
      <c r="H103" s="120"/>
      <c r="J103" s="115"/>
    </row>
    <row r="104" spans="1:10" x14ac:dyDescent="0.2">
      <c r="A104" s="79">
        <v>810126</v>
      </c>
      <c r="B104" s="112" t="s">
        <v>66</v>
      </c>
      <c r="C104" s="111">
        <v>3</v>
      </c>
      <c r="D104" s="82">
        <v>3390480</v>
      </c>
      <c r="E104" s="82">
        <v>1017144</v>
      </c>
      <c r="F104" s="82">
        <v>678096</v>
      </c>
      <c r="G104" s="82">
        <v>5085720</v>
      </c>
      <c r="H104" s="120"/>
      <c r="J104" s="115"/>
    </row>
    <row r="105" spans="1:10" x14ac:dyDescent="0.2">
      <c r="A105" s="79">
        <v>810126</v>
      </c>
      <c r="B105" s="112" t="s">
        <v>66</v>
      </c>
      <c r="C105" s="111">
        <v>4</v>
      </c>
      <c r="D105" s="82">
        <v>1790642</v>
      </c>
      <c r="E105" s="82">
        <v>511612</v>
      </c>
      <c r="F105" s="82">
        <v>255806</v>
      </c>
      <c r="G105" s="82">
        <v>2558060</v>
      </c>
      <c r="H105" s="120"/>
      <c r="J105" s="115"/>
    </row>
    <row r="106" spans="1:10" x14ac:dyDescent="0.2">
      <c r="A106" s="79">
        <v>810126</v>
      </c>
      <c r="B106" s="112" t="s">
        <v>82</v>
      </c>
      <c r="C106" s="111">
        <v>14</v>
      </c>
      <c r="D106" s="82">
        <v>389392</v>
      </c>
      <c r="E106" s="82">
        <v>0</v>
      </c>
      <c r="F106" s="82">
        <v>0</v>
      </c>
      <c r="G106" s="82">
        <v>389392</v>
      </c>
      <c r="H106" s="120"/>
      <c r="J106" s="115"/>
    </row>
    <row r="107" spans="1:10" x14ac:dyDescent="0.2">
      <c r="A107" s="79">
        <v>810126</v>
      </c>
      <c r="B107" s="112" t="s">
        <v>82</v>
      </c>
      <c r="C107" s="111">
        <v>16</v>
      </c>
      <c r="D107" s="82">
        <v>774742</v>
      </c>
      <c r="E107" s="82">
        <v>0</v>
      </c>
      <c r="F107" s="82">
        <v>0</v>
      </c>
      <c r="G107" s="82">
        <v>774742</v>
      </c>
      <c r="H107" s="120"/>
      <c r="J107" s="115"/>
    </row>
    <row r="108" spans="1:10" s="85" customFormat="1" ht="12.75" customHeight="1" x14ac:dyDescent="0.2">
      <c r="A108" s="79">
        <v>810126</v>
      </c>
      <c r="B108" s="112" t="s">
        <v>78</v>
      </c>
      <c r="C108" s="111">
        <v>18</v>
      </c>
      <c r="D108" s="82">
        <v>3045150</v>
      </c>
      <c r="E108" s="82">
        <v>1522575</v>
      </c>
      <c r="F108" s="82">
        <v>913545</v>
      </c>
      <c r="G108" s="82">
        <v>5481270</v>
      </c>
      <c r="H108" s="116"/>
      <c r="J108" s="115"/>
    </row>
    <row r="109" spans="1:10" s="85" customFormat="1" ht="12.75" customHeight="1" x14ac:dyDescent="0.2">
      <c r="A109" s="79">
        <v>810126</v>
      </c>
      <c r="B109" s="112" t="s">
        <v>78</v>
      </c>
      <c r="C109" s="111">
        <v>19</v>
      </c>
      <c r="D109" s="82">
        <v>3117156</v>
      </c>
      <c r="E109" s="82">
        <v>1335924</v>
      </c>
      <c r="F109" s="82">
        <v>890616</v>
      </c>
      <c r="G109" s="82">
        <v>5343696</v>
      </c>
      <c r="H109" s="116"/>
      <c r="J109" s="115"/>
    </row>
    <row r="110" spans="1:10" s="85" customFormat="1" ht="12.75" customHeight="1" x14ac:dyDescent="0.2">
      <c r="A110" s="79">
        <v>810126</v>
      </c>
      <c r="B110" s="112" t="s">
        <v>69</v>
      </c>
      <c r="C110" s="111">
        <v>20</v>
      </c>
      <c r="D110" s="82">
        <v>10184880</v>
      </c>
      <c r="E110" s="82">
        <v>2885716</v>
      </c>
      <c r="F110" s="82">
        <v>2206724</v>
      </c>
      <c r="G110" s="82">
        <v>15277320</v>
      </c>
      <c r="H110" s="116"/>
      <c r="J110" s="115"/>
    </row>
    <row r="111" spans="1:10" s="85" customFormat="1" ht="12.75" customHeight="1" x14ac:dyDescent="0.2">
      <c r="A111" s="79">
        <v>810126</v>
      </c>
      <c r="B111" s="112" t="s">
        <v>69</v>
      </c>
      <c r="C111" s="111">
        <v>22</v>
      </c>
      <c r="D111" s="82">
        <v>4467325</v>
      </c>
      <c r="E111" s="82">
        <v>1786930</v>
      </c>
      <c r="F111" s="82">
        <v>1786930</v>
      </c>
      <c r="G111" s="82">
        <v>8041185</v>
      </c>
      <c r="H111" s="116"/>
      <c r="J111" s="115"/>
    </row>
    <row r="112" spans="1:10" s="85" customFormat="1" ht="12.75" customHeight="1" x14ac:dyDescent="0.2">
      <c r="A112" s="79">
        <v>810126</v>
      </c>
      <c r="B112" s="112" t="s">
        <v>70</v>
      </c>
      <c r="C112" s="111">
        <v>23</v>
      </c>
      <c r="D112" s="82">
        <v>1820880</v>
      </c>
      <c r="E112" s="82">
        <v>151740</v>
      </c>
      <c r="F112" s="82">
        <v>303480</v>
      </c>
      <c r="G112" s="82">
        <v>2276100</v>
      </c>
      <c r="H112" s="116"/>
      <c r="J112" s="115"/>
    </row>
    <row r="113" spans="1:10" s="85" customFormat="1" ht="12.75" customHeight="1" x14ac:dyDescent="0.2">
      <c r="A113" s="79">
        <v>810126</v>
      </c>
      <c r="B113" s="112" t="s">
        <v>70</v>
      </c>
      <c r="C113" s="111">
        <v>24</v>
      </c>
      <c r="D113" s="82">
        <v>1088448</v>
      </c>
      <c r="E113" s="82">
        <v>90704</v>
      </c>
      <c r="F113" s="82">
        <v>181408</v>
      </c>
      <c r="G113" s="82">
        <v>1360560</v>
      </c>
      <c r="H113" s="116"/>
      <c r="J113" s="115"/>
    </row>
    <row r="114" spans="1:10" s="85" customFormat="1" ht="12.75" customHeight="1" x14ac:dyDescent="0.2">
      <c r="A114" s="79">
        <v>810126</v>
      </c>
      <c r="B114" s="112" t="s">
        <v>71</v>
      </c>
      <c r="C114" s="111">
        <v>25</v>
      </c>
      <c r="D114" s="82">
        <v>15659985</v>
      </c>
      <c r="E114" s="82">
        <v>4555632</v>
      </c>
      <c r="F114" s="82">
        <v>3511633</v>
      </c>
      <c r="G114" s="82">
        <v>23727250</v>
      </c>
      <c r="H114" s="116"/>
      <c r="J114" s="115"/>
    </row>
    <row r="115" spans="1:10" s="85" customFormat="1" ht="12.75" customHeight="1" x14ac:dyDescent="0.2">
      <c r="A115" s="79">
        <v>810126</v>
      </c>
      <c r="B115" s="112" t="s">
        <v>83</v>
      </c>
      <c r="C115" s="111">
        <v>27</v>
      </c>
      <c r="D115" s="82">
        <v>0</v>
      </c>
      <c r="E115" s="82">
        <v>0</v>
      </c>
      <c r="F115" s="82">
        <v>109639</v>
      </c>
      <c r="G115" s="82">
        <v>109639</v>
      </c>
      <c r="H115" s="116"/>
      <c r="J115" s="115"/>
    </row>
    <row r="116" spans="1:10" s="85" customFormat="1" ht="12.75" customHeight="1" x14ac:dyDescent="0.2">
      <c r="A116" s="79">
        <v>810126</v>
      </c>
      <c r="B116" s="112" t="s">
        <v>83</v>
      </c>
      <c r="C116" s="111">
        <v>28</v>
      </c>
      <c r="D116" s="82">
        <v>1261338</v>
      </c>
      <c r="E116" s="82">
        <v>420446</v>
      </c>
      <c r="F116" s="82">
        <v>210223</v>
      </c>
      <c r="G116" s="82">
        <v>1892007</v>
      </c>
      <c r="H116" s="116"/>
      <c r="J116" s="115"/>
    </row>
    <row r="117" spans="1:10" s="85" customFormat="1" ht="12.75" customHeight="1" x14ac:dyDescent="0.2">
      <c r="A117" s="79">
        <v>810126</v>
      </c>
      <c r="B117" s="112" t="s">
        <v>79</v>
      </c>
      <c r="C117" s="111">
        <v>31</v>
      </c>
      <c r="D117" s="82">
        <v>7158768</v>
      </c>
      <c r="E117" s="82">
        <v>3579384</v>
      </c>
      <c r="F117" s="82">
        <v>1894968</v>
      </c>
      <c r="G117" s="82">
        <v>12633120</v>
      </c>
      <c r="H117" s="116"/>
      <c r="J117" s="115"/>
    </row>
    <row r="118" spans="1:10" s="85" customFormat="1" ht="12.75" customHeight="1" x14ac:dyDescent="0.2">
      <c r="A118" s="79">
        <v>810126</v>
      </c>
      <c r="B118" s="112" t="s">
        <v>79</v>
      </c>
      <c r="C118" s="111">
        <v>32</v>
      </c>
      <c r="D118" s="82">
        <v>2895090</v>
      </c>
      <c r="E118" s="82">
        <v>1447545</v>
      </c>
      <c r="F118" s="82">
        <v>1447545</v>
      </c>
      <c r="G118" s="82">
        <v>5790180</v>
      </c>
      <c r="H118" s="116"/>
      <c r="J118" s="115"/>
    </row>
    <row r="119" spans="1:10" s="85" customFormat="1" ht="12.75" customHeight="1" x14ac:dyDescent="0.2">
      <c r="A119" s="79">
        <v>810126</v>
      </c>
      <c r="B119" s="112" t="s">
        <v>79</v>
      </c>
      <c r="C119" s="111">
        <v>33</v>
      </c>
      <c r="D119" s="82">
        <v>1473864</v>
      </c>
      <c r="E119" s="82">
        <v>1105398</v>
      </c>
      <c r="F119" s="82">
        <v>1105398</v>
      </c>
      <c r="G119" s="82">
        <v>3684660</v>
      </c>
      <c r="H119" s="116"/>
      <c r="J119" s="115"/>
    </row>
    <row r="120" spans="1:10" s="85" customFormat="1" ht="12.75" customHeight="1" x14ac:dyDescent="0.2">
      <c r="A120" s="79">
        <v>810126</v>
      </c>
      <c r="B120" s="112" t="s">
        <v>79</v>
      </c>
      <c r="C120" s="111">
        <v>34</v>
      </c>
      <c r="D120" s="82">
        <v>8832099</v>
      </c>
      <c r="E120" s="82">
        <v>2442921</v>
      </c>
      <c r="F120" s="82">
        <v>1879170</v>
      </c>
      <c r="G120" s="82">
        <v>13154190</v>
      </c>
      <c r="H120" s="116"/>
      <c r="J120" s="115"/>
    </row>
    <row r="121" spans="1:10" s="85" customFormat="1" ht="12.75" customHeight="1" x14ac:dyDescent="0.2">
      <c r="A121" s="79">
        <v>810126</v>
      </c>
      <c r="B121" s="112" t="s">
        <v>79</v>
      </c>
      <c r="C121" s="111">
        <v>35</v>
      </c>
      <c r="D121" s="82">
        <v>3875775</v>
      </c>
      <c r="E121" s="82">
        <v>1291925</v>
      </c>
      <c r="F121" s="82">
        <v>0</v>
      </c>
      <c r="G121" s="82">
        <v>5167700</v>
      </c>
      <c r="H121" s="116"/>
      <c r="J121" s="115"/>
    </row>
    <row r="122" spans="1:10" s="85" customFormat="1" ht="12.75" customHeight="1" x14ac:dyDescent="0.2">
      <c r="A122" s="79">
        <v>810126</v>
      </c>
      <c r="B122" s="112" t="s">
        <v>79</v>
      </c>
      <c r="C122" s="111">
        <v>36</v>
      </c>
      <c r="D122" s="82">
        <v>2630832</v>
      </c>
      <c r="E122" s="82">
        <v>657708</v>
      </c>
      <c r="F122" s="82">
        <v>0</v>
      </c>
      <c r="G122" s="82">
        <v>3288540</v>
      </c>
      <c r="H122" s="116"/>
      <c r="J122" s="115"/>
    </row>
    <row r="123" spans="1:10" s="85" customFormat="1" ht="12.75" customHeight="1" x14ac:dyDescent="0.2">
      <c r="A123" s="79">
        <v>810126</v>
      </c>
      <c r="B123" s="112" t="s">
        <v>79</v>
      </c>
      <c r="C123" s="111">
        <v>37</v>
      </c>
      <c r="D123" s="82">
        <v>5067144</v>
      </c>
      <c r="E123" s="82">
        <v>1689048</v>
      </c>
      <c r="F123" s="82">
        <v>1689048</v>
      </c>
      <c r="G123" s="82">
        <v>8445240</v>
      </c>
      <c r="H123" s="116"/>
      <c r="J123" s="115"/>
    </row>
    <row r="124" spans="1:10" s="85" customFormat="1" ht="12.75" customHeight="1" x14ac:dyDescent="0.2">
      <c r="A124" s="79">
        <v>810126</v>
      </c>
      <c r="B124" s="112" t="s">
        <v>79</v>
      </c>
      <c r="C124" s="111">
        <v>39</v>
      </c>
      <c r="D124" s="82">
        <v>11211336</v>
      </c>
      <c r="E124" s="82">
        <v>3425686</v>
      </c>
      <c r="F124" s="82">
        <v>2491408</v>
      </c>
      <c r="G124" s="82">
        <v>17128430</v>
      </c>
      <c r="H124" s="116"/>
      <c r="J124" s="115"/>
    </row>
    <row r="125" spans="1:10" s="85" customFormat="1" ht="12.75" customHeight="1" x14ac:dyDescent="0.2">
      <c r="A125" s="79">
        <v>810126</v>
      </c>
      <c r="B125" s="112" t="s">
        <v>79</v>
      </c>
      <c r="C125" s="111">
        <v>40</v>
      </c>
      <c r="D125" s="82">
        <v>4026768</v>
      </c>
      <c r="E125" s="82">
        <v>1510038</v>
      </c>
      <c r="F125" s="82">
        <v>2013384</v>
      </c>
      <c r="G125" s="82">
        <v>7550190</v>
      </c>
      <c r="H125" s="116"/>
      <c r="J125" s="115"/>
    </row>
    <row r="126" spans="1:10" s="85" customFormat="1" ht="12.75" customHeight="1" x14ac:dyDescent="0.2">
      <c r="A126" s="79">
        <v>810126</v>
      </c>
      <c r="B126" s="112" t="s">
        <v>76</v>
      </c>
      <c r="C126" s="111">
        <v>43</v>
      </c>
      <c r="D126" s="82">
        <v>3222229</v>
      </c>
      <c r="E126" s="82">
        <v>1187137</v>
      </c>
      <c r="F126" s="82">
        <v>678364</v>
      </c>
      <c r="G126" s="82">
        <v>5087730</v>
      </c>
      <c r="H126" s="116"/>
      <c r="J126" s="115"/>
    </row>
    <row r="127" spans="1:10" s="85" customFormat="1" ht="12.75" customHeight="1" x14ac:dyDescent="0.2">
      <c r="A127" s="79">
        <v>810126</v>
      </c>
      <c r="B127" s="112" t="s">
        <v>76</v>
      </c>
      <c r="C127" s="111">
        <v>45</v>
      </c>
      <c r="D127" s="82">
        <v>1088064</v>
      </c>
      <c r="E127" s="82">
        <v>362688</v>
      </c>
      <c r="F127" s="82">
        <v>362688</v>
      </c>
      <c r="G127" s="82">
        <v>1813440</v>
      </c>
      <c r="H127" s="116"/>
      <c r="J127" s="115"/>
    </row>
    <row r="128" spans="1:10" s="85" customFormat="1" ht="12.75" customHeight="1" x14ac:dyDescent="0.2">
      <c r="A128" s="79">
        <v>810126</v>
      </c>
      <c r="B128" s="112" t="s">
        <v>76</v>
      </c>
      <c r="C128" s="111">
        <v>46</v>
      </c>
      <c r="D128" s="82">
        <v>3897700</v>
      </c>
      <c r="E128" s="82">
        <v>1169310</v>
      </c>
      <c r="F128" s="82">
        <v>779540</v>
      </c>
      <c r="G128" s="82">
        <v>5846550</v>
      </c>
      <c r="H128" s="116"/>
      <c r="J128" s="115"/>
    </row>
    <row r="129" spans="1:10" s="85" customFormat="1" ht="12.75" customHeight="1" x14ac:dyDescent="0.2">
      <c r="A129" s="79">
        <v>810126</v>
      </c>
      <c r="B129" s="112" t="s">
        <v>80</v>
      </c>
      <c r="C129" s="111">
        <v>48</v>
      </c>
      <c r="D129" s="82">
        <v>1009960</v>
      </c>
      <c r="E129" s="82">
        <v>378735</v>
      </c>
      <c r="F129" s="82">
        <v>504980</v>
      </c>
      <c r="G129" s="82">
        <v>1893675</v>
      </c>
      <c r="H129" s="116"/>
      <c r="J129" s="115"/>
    </row>
    <row r="130" spans="1:10" s="85" customFormat="1" ht="12.75" customHeight="1" x14ac:dyDescent="0.2">
      <c r="A130" s="79">
        <v>810126</v>
      </c>
      <c r="B130" s="112" t="s">
        <v>80</v>
      </c>
      <c r="C130" s="111">
        <v>49</v>
      </c>
      <c r="D130" s="82">
        <v>1482024</v>
      </c>
      <c r="E130" s="82">
        <v>555759</v>
      </c>
      <c r="F130" s="82">
        <v>185253</v>
      </c>
      <c r="G130" s="82">
        <v>2223036</v>
      </c>
      <c r="H130" s="116"/>
      <c r="J130" s="115"/>
    </row>
    <row r="131" spans="1:10" s="85" customFormat="1" ht="12.75" customHeight="1" x14ac:dyDescent="0.2">
      <c r="A131" s="74">
        <v>810127</v>
      </c>
      <c r="B131" s="75" t="s">
        <v>192</v>
      </c>
      <c r="C131" s="76"/>
      <c r="D131" s="77">
        <v>13438400</v>
      </c>
      <c r="E131" s="77">
        <v>2418912</v>
      </c>
      <c r="F131" s="77">
        <v>268768</v>
      </c>
      <c r="G131" s="77">
        <v>16126080</v>
      </c>
      <c r="H131" s="119"/>
      <c r="J131" s="115"/>
    </row>
    <row r="132" spans="1:10" s="85" customFormat="1" ht="12.75" customHeight="1" x14ac:dyDescent="0.2">
      <c r="A132" s="79">
        <v>810127</v>
      </c>
      <c r="B132" s="80" t="s">
        <v>84</v>
      </c>
      <c r="C132" s="81">
        <v>9</v>
      </c>
      <c r="D132" s="82">
        <v>13438400</v>
      </c>
      <c r="E132" s="82">
        <v>2418912</v>
      </c>
      <c r="F132" s="82">
        <v>268768</v>
      </c>
      <c r="G132" s="82">
        <v>16126080</v>
      </c>
      <c r="H132" s="116"/>
      <c r="J132" s="115"/>
    </row>
    <row r="133" spans="1:10" s="85" customFormat="1" ht="12.75" customHeight="1" x14ac:dyDescent="0.2">
      <c r="A133" s="74">
        <v>810144</v>
      </c>
      <c r="B133" s="75" t="s">
        <v>221</v>
      </c>
      <c r="C133" s="76"/>
      <c r="D133" s="77">
        <v>2914241</v>
      </c>
      <c r="E133" s="77">
        <v>720422</v>
      </c>
      <c r="F133" s="77">
        <v>169591</v>
      </c>
      <c r="G133" s="77">
        <v>3804254</v>
      </c>
      <c r="H133" s="119"/>
      <c r="J133" s="115"/>
    </row>
    <row r="134" spans="1:10" s="85" customFormat="1" ht="12.75" customHeight="1" x14ac:dyDescent="0.2">
      <c r="A134" s="79">
        <v>810144</v>
      </c>
      <c r="B134" s="27" t="s">
        <v>102</v>
      </c>
      <c r="C134" s="111">
        <v>8</v>
      </c>
      <c r="D134" s="82">
        <v>371735</v>
      </c>
      <c r="E134" s="82">
        <v>0</v>
      </c>
      <c r="F134" s="82">
        <v>0</v>
      </c>
      <c r="G134" s="82">
        <v>371735</v>
      </c>
      <c r="H134" s="116"/>
      <c r="J134" s="115"/>
    </row>
    <row r="135" spans="1:10" s="85" customFormat="1" ht="12.75" customHeight="1" x14ac:dyDescent="0.2">
      <c r="A135" s="79">
        <v>810144</v>
      </c>
      <c r="B135" s="112" t="s">
        <v>71</v>
      </c>
      <c r="C135" s="111">
        <v>25</v>
      </c>
      <c r="D135" s="82">
        <v>379636</v>
      </c>
      <c r="E135" s="82">
        <v>94909</v>
      </c>
      <c r="F135" s="82">
        <v>0</v>
      </c>
      <c r="G135" s="82">
        <v>474545</v>
      </c>
      <c r="H135" s="116"/>
      <c r="J135" s="115"/>
    </row>
    <row r="136" spans="1:10" s="85" customFormat="1" ht="12.75" customHeight="1" x14ac:dyDescent="0.2">
      <c r="A136" s="79">
        <v>810144</v>
      </c>
      <c r="B136" s="112" t="s">
        <v>71</v>
      </c>
      <c r="C136" s="111">
        <v>26</v>
      </c>
      <c r="D136" s="82">
        <v>466960</v>
      </c>
      <c r="E136" s="82">
        <v>116740</v>
      </c>
      <c r="F136" s="82">
        <v>0</v>
      </c>
      <c r="G136" s="82">
        <v>583700</v>
      </c>
      <c r="H136" s="116"/>
      <c r="J136" s="115"/>
    </row>
    <row r="137" spans="1:10" s="85" customFormat="1" ht="12.75" customHeight="1" x14ac:dyDescent="0.2">
      <c r="A137" s="79">
        <v>810144</v>
      </c>
      <c r="B137" s="112" t="s">
        <v>76</v>
      </c>
      <c r="C137" s="111">
        <v>43</v>
      </c>
      <c r="D137" s="82">
        <v>1695910</v>
      </c>
      <c r="E137" s="82">
        <v>508773</v>
      </c>
      <c r="F137" s="82">
        <v>169591</v>
      </c>
      <c r="G137" s="82">
        <v>2374274</v>
      </c>
      <c r="H137" s="116"/>
      <c r="J137" s="115"/>
    </row>
    <row r="138" spans="1:10" s="85" customFormat="1" ht="12.75" customHeight="1" x14ac:dyDescent="0.2">
      <c r="A138" s="74">
        <v>810147</v>
      </c>
      <c r="B138" s="75" t="s">
        <v>244</v>
      </c>
      <c r="C138" s="76"/>
      <c r="D138" s="77">
        <v>260490248</v>
      </c>
      <c r="E138" s="77">
        <v>12564355</v>
      </c>
      <c r="F138" s="77">
        <v>42975097</v>
      </c>
      <c r="G138" s="77">
        <v>316029700</v>
      </c>
      <c r="H138" s="119"/>
      <c r="J138" s="115"/>
    </row>
    <row r="139" spans="1:10" s="85" customFormat="1" ht="12.75" customHeight="1" x14ac:dyDescent="0.2">
      <c r="A139" s="79">
        <v>810147</v>
      </c>
      <c r="B139" s="27" t="s">
        <v>85</v>
      </c>
      <c r="C139" s="111">
        <v>31</v>
      </c>
      <c r="D139" s="82">
        <v>31372248</v>
      </c>
      <c r="E139" s="82">
        <v>1473864</v>
      </c>
      <c r="F139" s="82">
        <v>5053248</v>
      </c>
      <c r="G139" s="82">
        <v>37899360</v>
      </c>
      <c r="H139" s="116"/>
      <c r="J139" s="115"/>
    </row>
    <row r="140" spans="1:10" s="85" customFormat="1" ht="12.75" customHeight="1" x14ac:dyDescent="0.2">
      <c r="A140" s="79">
        <v>810147</v>
      </c>
      <c r="B140" s="112" t="s">
        <v>79</v>
      </c>
      <c r="C140" s="111">
        <v>32</v>
      </c>
      <c r="D140" s="82">
        <v>55006710</v>
      </c>
      <c r="E140" s="82">
        <v>2605581</v>
      </c>
      <c r="F140" s="82">
        <v>8974779</v>
      </c>
      <c r="G140" s="82">
        <v>66587070</v>
      </c>
      <c r="H140" s="116"/>
      <c r="J140" s="115"/>
    </row>
    <row r="141" spans="1:10" s="85" customFormat="1" ht="12.75" customHeight="1" x14ac:dyDescent="0.2">
      <c r="A141" s="79">
        <v>810147</v>
      </c>
      <c r="B141" s="112" t="s">
        <v>79</v>
      </c>
      <c r="C141" s="111">
        <v>33</v>
      </c>
      <c r="D141" s="82">
        <v>13633242</v>
      </c>
      <c r="E141" s="82">
        <v>736932</v>
      </c>
      <c r="F141" s="82">
        <v>2210796</v>
      </c>
      <c r="G141" s="82">
        <v>16580970</v>
      </c>
      <c r="H141" s="116"/>
      <c r="J141" s="115"/>
    </row>
    <row r="142" spans="1:10" s="85" customFormat="1" ht="12.75" customHeight="1" x14ac:dyDescent="0.2">
      <c r="A142" s="79">
        <v>810147</v>
      </c>
      <c r="B142" s="112" t="s">
        <v>79</v>
      </c>
      <c r="C142" s="111">
        <v>34</v>
      </c>
      <c r="D142" s="82">
        <v>34200894</v>
      </c>
      <c r="E142" s="82">
        <v>1503336</v>
      </c>
      <c r="F142" s="82">
        <v>5637510</v>
      </c>
      <c r="G142" s="82">
        <v>41341740</v>
      </c>
      <c r="H142" s="116"/>
      <c r="J142" s="115"/>
    </row>
    <row r="143" spans="1:10" s="85" customFormat="1" ht="12.75" customHeight="1" x14ac:dyDescent="0.2">
      <c r="A143" s="79">
        <v>810147</v>
      </c>
      <c r="B143" s="112" t="s">
        <v>79</v>
      </c>
      <c r="C143" s="111">
        <v>35</v>
      </c>
      <c r="D143" s="82">
        <v>53227310</v>
      </c>
      <c r="E143" s="82">
        <v>2583850</v>
      </c>
      <c r="F143" s="82">
        <v>8785090</v>
      </c>
      <c r="G143" s="82">
        <v>64596250</v>
      </c>
      <c r="H143" s="116"/>
      <c r="J143" s="115"/>
    </row>
    <row r="144" spans="1:10" s="85" customFormat="1" ht="12.75" customHeight="1" x14ac:dyDescent="0.2">
      <c r="A144" s="79">
        <v>810147</v>
      </c>
      <c r="B144" s="112" t="s">
        <v>79</v>
      </c>
      <c r="C144" s="111">
        <v>36</v>
      </c>
      <c r="D144" s="82">
        <v>13483014</v>
      </c>
      <c r="E144" s="82">
        <v>657708</v>
      </c>
      <c r="F144" s="82">
        <v>2301978</v>
      </c>
      <c r="G144" s="82">
        <v>16442700</v>
      </c>
      <c r="H144" s="116"/>
      <c r="J144" s="115"/>
    </row>
    <row r="145" spans="1:10" s="85" customFormat="1" ht="12.75" customHeight="1" x14ac:dyDescent="0.2">
      <c r="A145" s="79">
        <v>810147</v>
      </c>
      <c r="B145" s="112" t="s">
        <v>79</v>
      </c>
      <c r="C145" s="111">
        <v>37</v>
      </c>
      <c r="D145" s="82">
        <v>14638416</v>
      </c>
      <c r="E145" s="82">
        <v>750688</v>
      </c>
      <c r="F145" s="82">
        <v>2439736</v>
      </c>
      <c r="G145" s="82">
        <v>17828840</v>
      </c>
      <c r="H145" s="116"/>
      <c r="J145" s="115"/>
    </row>
    <row r="146" spans="1:10" s="85" customFormat="1" ht="12.75" customHeight="1" x14ac:dyDescent="0.2">
      <c r="A146" s="79">
        <v>810147</v>
      </c>
      <c r="B146" s="112" t="s">
        <v>79</v>
      </c>
      <c r="C146" s="111">
        <v>39</v>
      </c>
      <c r="D146" s="82">
        <v>24291228</v>
      </c>
      <c r="E146" s="82">
        <v>1245704</v>
      </c>
      <c r="F146" s="82">
        <v>4048538</v>
      </c>
      <c r="G146" s="82">
        <v>29585470</v>
      </c>
      <c r="H146" s="116"/>
      <c r="J146" s="115"/>
    </row>
    <row r="147" spans="1:10" s="85" customFormat="1" ht="12.75" customHeight="1" x14ac:dyDescent="0.2">
      <c r="A147" s="79">
        <v>810147</v>
      </c>
      <c r="B147" s="112" t="s">
        <v>79</v>
      </c>
      <c r="C147" s="111">
        <v>40</v>
      </c>
      <c r="D147" s="82">
        <v>20637186</v>
      </c>
      <c r="E147" s="82">
        <v>1006692</v>
      </c>
      <c r="F147" s="82">
        <v>3523422</v>
      </c>
      <c r="G147" s="82">
        <v>25167300</v>
      </c>
      <c r="H147" s="116"/>
      <c r="J147" s="115"/>
    </row>
    <row r="148" spans="1:10" s="85" customFormat="1" ht="12.75" customHeight="1" x14ac:dyDescent="0.2">
      <c r="A148" s="74">
        <v>810148</v>
      </c>
      <c r="B148" s="75" t="s">
        <v>245</v>
      </c>
      <c r="C148" s="76"/>
      <c r="D148" s="77">
        <v>456798</v>
      </c>
      <c r="E148" s="77">
        <v>228399</v>
      </c>
      <c r="F148" s="77">
        <v>0</v>
      </c>
      <c r="G148" s="77">
        <v>685197</v>
      </c>
      <c r="H148" s="119"/>
      <c r="J148" s="115"/>
    </row>
    <row r="149" spans="1:10" s="85" customFormat="1" ht="12.75" customHeight="1" x14ac:dyDescent="0.2">
      <c r="A149" s="79">
        <v>810148</v>
      </c>
      <c r="B149" s="83" t="s">
        <v>74</v>
      </c>
      <c r="C149" s="81">
        <v>51</v>
      </c>
      <c r="D149" s="82">
        <v>456798</v>
      </c>
      <c r="E149" s="82">
        <v>228399</v>
      </c>
      <c r="F149" s="82">
        <v>0</v>
      </c>
      <c r="G149" s="82">
        <v>685197</v>
      </c>
      <c r="H149" s="116"/>
      <c r="J149" s="115"/>
    </row>
    <row r="150" spans="1:10" s="85" customFormat="1" ht="12.75" customHeight="1" x14ac:dyDescent="0.2">
      <c r="A150" s="86"/>
      <c r="B150" s="87" t="s">
        <v>45</v>
      </c>
      <c r="C150" s="86"/>
      <c r="D150" s="88">
        <v>745264971</v>
      </c>
      <c r="E150" s="88">
        <v>108170344</v>
      </c>
      <c r="F150" s="88">
        <v>107341358</v>
      </c>
      <c r="G150" s="88">
        <v>960776673</v>
      </c>
      <c r="H150" s="121"/>
    </row>
    <row r="151" spans="1:10" s="85" customFormat="1" ht="12.75" customHeight="1" x14ac:dyDescent="0.2">
      <c r="A151" s="89"/>
      <c r="B151" s="90"/>
      <c r="C151" s="89"/>
      <c r="D151" s="91"/>
      <c r="E151" s="91"/>
      <c r="F151" s="91"/>
      <c r="G151" s="91"/>
    </row>
    <row r="152" spans="1:10" hidden="1" x14ac:dyDescent="0.2">
      <c r="A152" s="89"/>
      <c r="B152" s="90"/>
      <c r="C152" s="89"/>
      <c r="D152" s="92"/>
      <c r="E152" s="92"/>
      <c r="F152" s="92"/>
      <c r="G152" s="92"/>
    </row>
    <row r="153" spans="1:10" hidden="1" x14ac:dyDescent="0.2">
      <c r="A153" s="89"/>
      <c r="B153" s="90"/>
      <c r="C153" s="89"/>
      <c r="D153" s="92"/>
      <c r="E153" s="92"/>
      <c r="F153" s="92"/>
      <c r="G153" s="92"/>
    </row>
    <row r="154" spans="1:10" hidden="1" x14ac:dyDescent="0.2">
      <c r="A154" s="89"/>
      <c r="B154" s="90"/>
      <c r="C154" s="89"/>
      <c r="D154" s="92"/>
      <c r="E154" s="92"/>
      <c r="F154" s="92"/>
      <c r="G154" s="92"/>
    </row>
    <row r="155" spans="1:10" hidden="1" x14ac:dyDescent="0.2">
      <c r="A155" s="89"/>
      <c r="B155" s="90"/>
      <c r="C155" s="89"/>
      <c r="D155" s="92"/>
      <c r="E155" s="92"/>
      <c r="F155" s="92"/>
      <c r="G155" s="92"/>
    </row>
    <row r="156" spans="1:10" hidden="1" x14ac:dyDescent="0.2">
      <c r="A156" s="89"/>
      <c r="B156" s="90"/>
      <c r="C156" s="89"/>
      <c r="D156" s="92"/>
      <c r="E156" s="92"/>
      <c r="F156" s="92"/>
      <c r="G156" s="92"/>
    </row>
    <row r="157" spans="1:10" hidden="1" x14ac:dyDescent="0.2">
      <c r="A157" s="89"/>
      <c r="B157" s="90"/>
      <c r="C157" s="89"/>
      <c r="D157" s="92"/>
      <c r="E157" s="92"/>
      <c r="F157" s="92"/>
      <c r="G157" s="92"/>
    </row>
    <row r="158" spans="1:10" hidden="1" x14ac:dyDescent="0.2">
      <c r="A158" s="89"/>
      <c r="B158" s="90"/>
      <c r="C158" s="89"/>
      <c r="D158" s="92"/>
      <c r="E158" s="92"/>
      <c r="F158" s="92"/>
      <c r="G158" s="92"/>
    </row>
    <row r="159" spans="1:10" hidden="1" x14ac:dyDescent="0.2">
      <c r="A159" s="89"/>
      <c r="B159" s="90"/>
      <c r="C159" s="89"/>
      <c r="D159" s="92"/>
      <c r="E159" s="92"/>
      <c r="F159" s="92"/>
      <c r="G159" s="92"/>
    </row>
    <row r="160" spans="1:10" hidden="1" x14ac:dyDescent="0.2">
      <c r="A160" s="89"/>
      <c r="B160" s="90"/>
      <c r="C160" s="89"/>
      <c r="D160" s="92"/>
      <c r="E160" s="92"/>
      <c r="F160" s="92"/>
      <c r="G160" s="92"/>
    </row>
    <row r="161" spans="1:7" hidden="1" x14ac:dyDescent="0.2">
      <c r="A161" s="89"/>
      <c r="B161" s="90"/>
      <c r="C161" s="89"/>
      <c r="D161" s="92"/>
      <c r="E161" s="92"/>
      <c r="F161" s="92"/>
      <c r="G161" s="92"/>
    </row>
    <row r="162" spans="1:7" hidden="1" x14ac:dyDescent="0.2">
      <c r="A162" s="89"/>
      <c r="B162" s="90"/>
      <c r="C162" s="89"/>
      <c r="D162" s="92"/>
      <c r="E162" s="92"/>
      <c r="F162" s="92"/>
      <c r="G162" s="92"/>
    </row>
    <row r="163" spans="1:7" hidden="1" x14ac:dyDescent="0.2">
      <c r="A163" s="89"/>
      <c r="B163" s="90"/>
      <c r="C163" s="89"/>
      <c r="D163" s="92"/>
      <c r="E163" s="92"/>
      <c r="F163" s="92"/>
      <c r="G163" s="92"/>
    </row>
    <row r="164" spans="1:7" hidden="1" x14ac:dyDescent="0.2">
      <c r="A164" s="89"/>
      <c r="B164" s="90"/>
      <c r="C164" s="89"/>
      <c r="D164" s="92"/>
      <c r="E164" s="92"/>
      <c r="F164" s="92"/>
      <c r="G164" s="92"/>
    </row>
    <row r="165" spans="1:7" hidden="1" x14ac:dyDescent="0.2">
      <c r="A165" s="89"/>
      <c r="B165" s="90"/>
      <c r="C165" s="89"/>
      <c r="D165" s="92"/>
      <c r="E165" s="92"/>
      <c r="F165" s="92"/>
      <c r="G165" s="92"/>
    </row>
    <row r="166" spans="1:7" hidden="1" x14ac:dyDescent="0.2">
      <c r="A166" s="89"/>
      <c r="B166" s="90"/>
      <c r="C166" s="89"/>
      <c r="D166" s="92"/>
      <c r="E166" s="92"/>
      <c r="F166" s="92"/>
      <c r="G166" s="92"/>
    </row>
    <row r="167" spans="1:7" hidden="1" x14ac:dyDescent="0.2">
      <c r="A167" s="89"/>
      <c r="B167" s="90"/>
      <c r="C167" s="89"/>
      <c r="D167" s="92"/>
      <c r="E167" s="92"/>
      <c r="F167" s="92"/>
      <c r="G167" s="92"/>
    </row>
    <row r="168" spans="1:7" hidden="1" x14ac:dyDescent="0.2">
      <c r="A168" s="89"/>
      <c r="B168" s="90"/>
      <c r="C168" s="89"/>
      <c r="D168" s="92"/>
      <c r="E168" s="92"/>
      <c r="F168" s="92"/>
      <c r="G168" s="92"/>
    </row>
    <row r="169" spans="1:7" hidden="1" x14ac:dyDescent="0.2">
      <c r="A169" s="89"/>
      <c r="B169" s="90"/>
      <c r="C169" s="89"/>
      <c r="D169" s="92"/>
      <c r="E169" s="92"/>
      <c r="F169" s="92"/>
      <c r="G169" s="92"/>
    </row>
    <row r="170" spans="1:7" hidden="1" x14ac:dyDescent="0.2">
      <c r="A170" s="89"/>
      <c r="B170" s="90"/>
      <c r="C170" s="89"/>
      <c r="D170" s="92"/>
      <c r="E170" s="92"/>
      <c r="F170" s="92"/>
      <c r="G170" s="92"/>
    </row>
    <row r="171" spans="1:7" hidden="1" x14ac:dyDescent="0.2">
      <c r="A171" s="89"/>
      <c r="B171" s="90"/>
      <c r="C171" s="89"/>
      <c r="D171" s="92"/>
      <c r="E171" s="92"/>
      <c r="F171" s="92"/>
      <c r="G171" s="92"/>
    </row>
    <row r="172" spans="1:7" hidden="1" x14ac:dyDescent="0.2">
      <c r="A172" s="89"/>
      <c r="B172" s="90"/>
      <c r="C172" s="89"/>
      <c r="D172" s="92"/>
      <c r="E172" s="92"/>
      <c r="F172" s="92"/>
      <c r="G172" s="92"/>
    </row>
    <row r="173" spans="1:7" hidden="1" x14ac:dyDescent="0.2">
      <c r="A173" s="89"/>
      <c r="B173" s="90"/>
      <c r="C173" s="89"/>
      <c r="D173" s="92"/>
      <c r="E173" s="92"/>
      <c r="F173" s="92"/>
      <c r="G173" s="92"/>
    </row>
    <row r="174" spans="1:7" hidden="1" x14ac:dyDescent="0.2">
      <c r="A174" s="89"/>
      <c r="B174" s="90"/>
      <c r="C174" s="89"/>
      <c r="D174" s="92"/>
      <c r="E174" s="92"/>
      <c r="F174" s="92"/>
      <c r="G174" s="92"/>
    </row>
    <row r="175" spans="1:7" ht="19.5" customHeight="1" x14ac:dyDescent="0.3">
      <c r="A175" s="89"/>
      <c r="B175" s="40" t="s">
        <v>112</v>
      </c>
      <c r="C175" s="89"/>
      <c r="D175" s="141"/>
      <c r="E175" s="141"/>
      <c r="F175" s="141"/>
      <c r="G175" s="141"/>
    </row>
    <row r="176" spans="1:7" ht="54" customHeight="1" x14ac:dyDescent="0.3">
      <c r="A176" s="93"/>
      <c r="B176" s="150" t="s">
        <v>267</v>
      </c>
      <c r="C176" s="42"/>
      <c r="D176" s="42"/>
      <c r="E176" s="42"/>
      <c r="F176" s="43" t="s">
        <v>116</v>
      </c>
      <c r="G176" s="94"/>
    </row>
    <row r="177" spans="1:7" ht="13.5" customHeight="1" x14ac:dyDescent="0.3">
      <c r="A177" s="93"/>
      <c r="B177" s="150"/>
      <c r="C177" s="133"/>
      <c r="D177" s="133"/>
      <c r="E177" s="133"/>
      <c r="F177" s="43"/>
      <c r="G177" s="94"/>
    </row>
    <row r="178" spans="1:7" ht="72" customHeight="1" x14ac:dyDescent="0.3">
      <c r="A178" s="93"/>
      <c r="B178" s="150" t="s">
        <v>268</v>
      </c>
      <c r="C178" s="42"/>
      <c r="D178" s="42"/>
      <c r="E178" s="42"/>
      <c r="F178" s="43" t="s">
        <v>113</v>
      </c>
      <c r="G178" s="93"/>
    </row>
    <row r="179" spans="1:7" ht="13.5" customHeight="1" x14ac:dyDescent="0.3">
      <c r="A179" s="93"/>
      <c r="B179" s="150"/>
      <c r="C179" s="133"/>
      <c r="D179" s="133"/>
      <c r="E179" s="133"/>
      <c r="F179" s="43"/>
      <c r="G179" s="93"/>
    </row>
    <row r="180" spans="1:7" ht="54" customHeight="1" x14ac:dyDescent="0.3">
      <c r="A180" s="93"/>
      <c r="B180" s="150" t="s">
        <v>269</v>
      </c>
      <c r="C180" s="42"/>
      <c r="D180" s="42"/>
      <c r="E180" s="42"/>
      <c r="F180" s="43" t="s">
        <v>114</v>
      </c>
      <c r="G180" s="93"/>
    </row>
    <row r="181" spans="1:7" ht="13.5" customHeight="1" x14ac:dyDescent="0.3">
      <c r="A181" s="93"/>
      <c r="B181" s="150"/>
      <c r="C181" s="133"/>
      <c r="D181" s="133"/>
      <c r="E181" s="133"/>
      <c r="F181" s="43"/>
      <c r="G181" s="93"/>
    </row>
    <row r="182" spans="1:7" ht="72" customHeight="1" x14ac:dyDescent="0.3">
      <c r="A182" s="93"/>
      <c r="B182" s="150" t="s">
        <v>278</v>
      </c>
      <c r="C182" s="42"/>
      <c r="D182" s="42"/>
      <c r="E182" s="42"/>
      <c r="F182" s="43" t="s">
        <v>115</v>
      </c>
      <c r="G182" s="93"/>
    </row>
    <row r="183" spans="1:7" ht="13.5" customHeight="1" x14ac:dyDescent="0.3">
      <c r="A183" s="93"/>
      <c r="B183" s="150"/>
      <c r="C183" s="133"/>
      <c r="D183" s="133"/>
      <c r="E183" s="133"/>
      <c r="F183" s="43"/>
      <c r="G183" s="93"/>
    </row>
    <row r="184" spans="1:7" ht="54" customHeight="1" x14ac:dyDescent="0.3">
      <c r="A184" s="93"/>
      <c r="B184" s="150" t="s">
        <v>277</v>
      </c>
      <c r="C184" s="42"/>
      <c r="D184" s="42"/>
      <c r="E184" s="42"/>
      <c r="F184" s="43" t="s">
        <v>168</v>
      </c>
      <c r="G184" s="93"/>
    </row>
    <row r="185" spans="1:7" ht="13.5" customHeight="1" x14ac:dyDescent="0.3">
      <c r="A185" s="93"/>
      <c r="B185" s="150"/>
      <c r="C185" s="133"/>
      <c r="D185" s="133"/>
      <c r="E185" s="133"/>
      <c r="F185" s="43"/>
      <c r="G185" s="93"/>
    </row>
    <row r="186" spans="1:7" ht="72" customHeight="1" x14ac:dyDescent="0.3">
      <c r="A186" s="93"/>
      <c r="B186" s="150" t="s">
        <v>276</v>
      </c>
      <c r="C186" s="42"/>
      <c r="D186" s="42"/>
      <c r="E186" s="42"/>
      <c r="F186" s="43" t="s">
        <v>256</v>
      </c>
      <c r="G186" s="93"/>
    </row>
    <row r="187" spans="1:7" ht="13.5" customHeight="1" x14ac:dyDescent="0.3">
      <c r="A187" s="93"/>
      <c r="B187" s="150"/>
      <c r="C187" s="133"/>
      <c r="D187" s="133"/>
      <c r="E187" s="133"/>
      <c r="F187" s="43"/>
      <c r="G187" s="93"/>
    </row>
    <row r="188" spans="1:7" ht="54" customHeight="1" x14ac:dyDescent="0.3">
      <c r="A188" s="93"/>
      <c r="B188" s="150" t="s">
        <v>274</v>
      </c>
      <c r="C188" s="42"/>
      <c r="D188" s="42"/>
      <c r="E188" s="42"/>
      <c r="F188" s="43" t="s">
        <v>117</v>
      </c>
      <c r="G188" s="93"/>
    </row>
    <row r="189" spans="1:7" ht="13.5" customHeight="1" x14ac:dyDescent="0.3">
      <c r="A189" s="93"/>
      <c r="B189" s="150"/>
      <c r="C189" s="133"/>
      <c r="D189" s="133"/>
      <c r="E189" s="133"/>
      <c r="F189" s="43"/>
      <c r="G189" s="93"/>
    </row>
    <row r="190" spans="1:7" ht="54" customHeight="1" x14ac:dyDescent="0.3">
      <c r="A190" s="93"/>
      <c r="B190" s="150" t="s">
        <v>275</v>
      </c>
      <c r="C190" s="42"/>
      <c r="D190" s="42"/>
      <c r="E190" s="42"/>
      <c r="F190" s="43" t="s">
        <v>137</v>
      </c>
      <c r="G190" s="93"/>
    </row>
    <row r="191" spans="1:7" ht="13.5" customHeight="1" x14ac:dyDescent="0.3">
      <c r="A191" s="93"/>
      <c r="B191" s="150"/>
      <c r="C191" s="133"/>
      <c r="D191" s="133"/>
      <c r="E191" s="133"/>
      <c r="F191" s="43"/>
      <c r="G191" s="93"/>
    </row>
    <row r="192" spans="1:7" ht="72" customHeight="1" x14ac:dyDescent="0.3">
      <c r="A192" s="93"/>
      <c r="B192" s="150" t="s">
        <v>270</v>
      </c>
      <c r="C192" s="42"/>
      <c r="D192" s="42"/>
      <c r="E192" s="42"/>
      <c r="F192" s="43" t="s">
        <v>118</v>
      </c>
      <c r="G192" s="93"/>
    </row>
    <row r="193" spans="1:7" ht="13.5" customHeight="1" x14ac:dyDescent="0.3">
      <c r="A193" s="93"/>
      <c r="B193" s="150"/>
      <c r="C193" s="133"/>
      <c r="D193" s="133"/>
      <c r="E193" s="133"/>
      <c r="F193" s="43"/>
      <c r="G193" s="93"/>
    </row>
    <row r="194" spans="1:7" ht="72" customHeight="1" x14ac:dyDescent="0.3">
      <c r="A194" s="93"/>
      <c r="B194" s="150" t="s">
        <v>271</v>
      </c>
      <c r="C194" s="42"/>
      <c r="D194" s="42"/>
      <c r="E194" s="42"/>
      <c r="F194" s="43" t="s">
        <v>257</v>
      </c>
      <c r="G194" s="93"/>
    </row>
    <row r="195" spans="1:7" ht="13.5" customHeight="1" x14ac:dyDescent="0.3">
      <c r="A195" s="93"/>
      <c r="B195" s="150"/>
      <c r="C195" s="133"/>
      <c r="D195" s="133"/>
      <c r="E195" s="133"/>
      <c r="F195" s="43"/>
      <c r="G195" s="93"/>
    </row>
    <row r="196" spans="1:7" ht="54" customHeight="1" x14ac:dyDescent="0.3">
      <c r="A196" s="93"/>
      <c r="B196" s="150" t="s">
        <v>272</v>
      </c>
      <c r="C196" s="42"/>
      <c r="D196" s="42"/>
      <c r="E196" s="42"/>
      <c r="F196" s="43" t="s">
        <v>119</v>
      </c>
      <c r="G196" s="93"/>
    </row>
    <row r="197" spans="1:7" ht="13.5" customHeight="1" x14ac:dyDescent="0.3">
      <c r="A197" s="93"/>
      <c r="B197" s="150"/>
      <c r="C197" s="133"/>
      <c r="D197" s="133"/>
      <c r="E197" s="133"/>
      <c r="F197" s="43"/>
      <c r="G197" s="93"/>
    </row>
    <row r="198" spans="1:7" ht="54" customHeight="1" x14ac:dyDescent="0.3">
      <c r="A198" s="93"/>
      <c r="B198" s="150" t="s">
        <v>273</v>
      </c>
      <c r="C198" s="42"/>
      <c r="D198" s="42"/>
      <c r="E198" s="42"/>
      <c r="F198" s="43" t="s">
        <v>120</v>
      </c>
      <c r="G198" s="93"/>
    </row>
    <row r="199" spans="1:7" x14ac:dyDescent="0.2">
      <c r="C199" s="134"/>
      <c r="D199" s="135"/>
      <c r="E199" s="136"/>
    </row>
    <row r="200" spans="1:7" x14ac:dyDescent="0.2">
      <c r="C200" s="134"/>
      <c r="D200" s="135"/>
      <c r="E200" s="136"/>
    </row>
  </sheetData>
  <autoFilter ref="A11:G151" xr:uid="{00000000-0009-0000-0000-000012000000}"/>
  <customSheetViews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conditionalFormatting sqref="D12:G150">
    <cfRule type="cellIs" dxfId="18" priority="17" operator="lessThan">
      <formula>0</formula>
    </cfRule>
  </conditionalFormatting>
  <conditionalFormatting sqref="B13:C20">
    <cfRule type="cellIs" dxfId="17" priority="14" operator="lessThan">
      <formula>0</formula>
    </cfRule>
  </conditionalFormatting>
  <conditionalFormatting sqref="C22:C36">
    <cfRule type="cellIs" dxfId="16" priority="13" operator="lessThan">
      <formula>0</formula>
    </cfRule>
  </conditionalFormatting>
  <conditionalFormatting sqref="C44:C45 C47:C56">
    <cfRule type="cellIs" dxfId="15" priority="10" operator="lessThan">
      <formula>0</formula>
    </cfRule>
  </conditionalFormatting>
  <conditionalFormatting sqref="C58:C61">
    <cfRule type="cellIs" dxfId="14" priority="9" operator="lessThan">
      <formula>0</formula>
    </cfRule>
  </conditionalFormatting>
  <conditionalFormatting sqref="B63:B64 C63:C76 B66:B76">
    <cfRule type="cellIs" dxfId="13" priority="8" operator="lessThan">
      <formula>0</formula>
    </cfRule>
  </conditionalFormatting>
  <conditionalFormatting sqref="B78:C82">
    <cfRule type="cellIs" dxfId="12" priority="7" operator="lessThan">
      <formula>0</formula>
    </cfRule>
  </conditionalFormatting>
  <conditionalFormatting sqref="B84:C90">
    <cfRule type="cellIs" dxfId="11" priority="6" operator="lessThan">
      <formula>0</formula>
    </cfRule>
  </conditionalFormatting>
  <conditionalFormatting sqref="B92:C98 B101:C101">
    <cfRule type="cellIs" dxfId="10" priority="5" operator="lessThan">
      <formula>0</formula>
    </cfRule>
  </conditionalFormatting>
  <conditionalFormatting sqref="B99:C100">
    <cfRule type="cellIs" dxfId="9" priority="4" operator="lessThan">
      <formula>0</formula>
    </cfRule>
  </conditionalFormatting>
  <conditionalFormatting sqref="B103:C130">
    <cfRule type="cellIs" dxfId="8" priority="3" operator="lessThan">
      <formula>0</formula>
    </cfRule>
  </conditionalFormatting>
  <conditionalFormatting sqref="B134:C137">
    <cfRule type="cellIs" dxfId="7" priority="2" operator="lessThan">
      <formula>0</formula>
    </cfRule>
  </conditionalFormatting>
  <conditionalFormatting sqref="B139:C147">
    <cfRule type="cellIs" dxfId="6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6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7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H200"/>
  <sheetViews>
    <sheetView view="pageBreakPreview" zoomScale="70" zoomScaleNormal="65" zoomScaleSheetLayoutView="70" workbookViewId="0">
      <pane xSplit="2" ySplit="11" topLeftCell="C132" activePane="bottomRight" state="frozen"/>
      <selection activeCell="A6" sqref="A6:G6"/>
      <selection pane="topRight" activeCell="A6" sqref="A6:G6"/>
      <selection pane="bottomLeft" activeCell="A6" sqref="A6:G6"/>
      <selection pane="bottomRight" activeCell="J11" sqref="J11"/>
    </sheetView>
  </sheetViews>
  <sheetFormatPr defaultColWidth="9.140625" defaultRowHeight="12.75" x14ac:dyDescent="0.2"/>
  <cols>
    <col min="1" max="1" width="7.140625" style="98" customWidth="1"/>
    <col min="2" max="2" width="71.42578125" style="102" customWidth="1"/>
    <col min="3" max="3" width="8.5703125" style="103" customWidth="1"/>
    <col min="4" max="4" width="21.42578125" style="104" customWidth="1"/>
    <col min="5" max="7" width="21.42578125" style="98" customWidth="1"/>
    <col min="8" max="111" width="9.140625" style="98"/>
    <col min="112" max="112" width="60" style="98" customWidth="1"/>
    <col min="113" max="128" width="9.140625" style="98" customWidth="1"/>
    <col min="129" max="129" width="3.28515625" style="98" customWidth="1"/>
    <col min="130" max="136" width="9.140625" style="98" customWidth="1"/>
    <col min="137" max="137" width="10" style="98" customWidth="1"/>
    <col min="138" max="140" width="9.140625" style="98" customWidth="1"/>
    <col min="141" max="141" width="10.28515625" style="98" customWidth="1"/>
    <col min="142" max="142" width="9.7109375" style="98" customWidth="1"/>
    <col min="143" max="367" width="9.140625" style="98"/>
    <col min="368" max="368" width="60" style="98" customWidth="1"/>
    <col min="369" max="384" width="9.140625" style="98" customWidth="1"/>
    <col min="385" max="385" width="3.28515625" style="98" customWidth="1"/>
    <col min="386" max="392" width="9.140625" style="98" customWidth="1"/>
    <col min="393" max="393" width="10" style="98" customWidth="1"/>
    <col min="394" max="396" width="9.140625" style="98" customWidth="1"/>
    <col min="397" max="397" width="10.28515625" style="98" customWidth="1"/>
    <col min="398" max="398" width="9.7109375" style="98" customWidth="1"/>
    <col min="399" max="623" width="9.140625" style="98"/>
    <col min="624" max="624" width="60" style="98" customWidth="1"/>
    <col min="625" max="640" width="9.140625" style="98" customWidth="1"/>
    <col min="641" max="641" width="3.28515625" style="98" customWidth="1"/>
    <col min="642" max="648" width="9.140625" style="98" customWidth="1"/>
    <col min="649" max="649" width="10" style="98" customWidth="1"/>
    <col min="650" max="652" width="9.140625" style="98" customWidth="1"/>
    <col min="653" max="653" width="10.28515625" style="98" customWidth="1"/>
    <col min="654" max="654" width="9.7109375" style="98" customWidth="1"/>
    <col min="655" max="879" width="9.140625" style="98"/>
    <col min="880" max="880" width="60" style="98" customWidth="1"/>
    <col min="881" max="896" width="9.140625" style="98" customWidth="1"/>
    <col min="897" max="897" width="3.28515625" style="98" customWidth="1"/>
    <col min="898" max="904" width="9.140625" style="98" customWidth="1"/>
    <col min="905" max="905" width="10" style="98" customWidth="1"/>
    <col min="906" max="908" width="9.140625" style="98" customWidth="1"/>
    <col min="909" max="909" width="10.28515625" style="98" customWidth="1"/>
    <col min="910" max="910" width="9.7109375" style="98" customWidth="1"/>
    <col min="911" max="1135" width="9.140625" style="98"/>
    <col min="1136" max="1136" width="60" style="98" customWidth="1"/>
    <col min="1137" max="1152" width="9.140625" style="98" customWidth="1"/>
    <col min="1153" max="1153" width="3.28515625" style="98" customWidth="1"/>
    <col min="1154" max="1160" width="9.140625" style="98" customWidth="1"/>
    <col min="1161" max="1161" width="10" style="98" customWidth="1"/>
    <col min="1162" max="1164" width="9.140625" style="98" customWidth="1"/>
    <col min="1165" max="1165" width="10.28515625" style="98" customWidth="1"/>
    <col min="1166" max="1166" width="9.7109375" style="98" customWidth="1"/>
    <col min="1167" max="1391" width="9.140625" style="98"/>
    <col min="1392" max="1392" width="60" style="98" customWidth="1"/>
    <col min="1393" max="1408" width="9.140625" style="98" customWidth="1"/>
    <col min="1409" max="1409" width="3.28515625" style="98" customWidth="1"/>
    <col min="1410" max="1416" width="9.140625" style="98" customWidth="1"/>
    <col min="1417" max="1417" width="10" style="98" customWidth="1"/>
    <col min="1418" max="1420" width="9.140625" style="98" customWidth="1"/>
    <col min="1421" max="1421" width="10.28515625" style="98" customWidth="1"/>
    <col min="1422" max="1422" width="9.7109375" style="98" customWidth="1"/>
    <col min="1423" max="1647" width="9.140625" style="98"/>
    <col min="1648" max="1648" width="60" style="98" customWidth="1"/>
    <col min="1649" max="1664" width="9.140625" style="98" customWidth="1"/>
    <col min="1665" max="1665" width="3.28515625" style="98" customWidth="1"/>
    <col min="1666" max="1672" width="9.140625" style="98" customWidth="1"/>
    <col min="1673" max="1673" width="10" style="98" customWidth="1"/>
    <col min="1674" max="1676" width="9.140625" style="98" customWidth="1"/>
    <col min="1677" max="1677" width="10.28515625" style="98" customWidth="1"/>
    <col min="1678" max="1678" width="9.7109375" style="98" customWidth="1"/>
    <col min="1679" max="1903" width="9.140625" style="98"/>
    <col min="1904" max="1904" width="60" style="98" customWidth="1"/>
    <col min="1905" max="1920" width="9.140625" style="98" customWidth="1"/>
    <col min="1921" max="1921" width="3.28515625" style="98" customWidth="1"/>
    <col min="1922" max="1928" width="9.140625" style="98" customWidth="1"/>
    <col min="1929" max="1929" width="10" style="98" customWidth="1"/>
    <col min="1930" max="1932" width="9.140625" style="98" customWidth="1"/>
    <col min="1933" max="1933" width="10.28515625" style="98" customWidth="1"/>
    <col min="1934" max="1934" width="9.7109375" style="98" customWidth="1"/>
    <col min="1935" max="2159" width="9.140625" style="98"/>
    <col min="2160" max="2160" width="60" style="98" customWidth="1"/>
    <col min="2161" max="2176" width="9.140625" style="98" customWidth="1"/>
    <col min="2177" max="2177" width="3.28515625" style="98" customWidth="1"/>
    <col min="2178" max="2184" width="9.140625" style="98" customWidth="1"/>
    <col min="2185" max="2185" width="10" style="98" customWidth="1"/>
    <col min="2186" max="2188" width="9.140625" style="98" customWidth="1"/>
    <col min="2189" max="2189" width="10.28515625" style="98" customWidth="1"/>
    <col min="2190" max="2190" width="9.7109375" style="98" customWidth="1"/>
    <col min="2191" max="2415" width="9.140625" style="98"/>
    <col min="2416" max="2416" width="60" style="98" customWidth="1"/>
    <col min="2417" max="2432" width="9.140625" style="98" customWidth="1"/>
    <col min="2433" max="2433" width="3.28515625" style="98" customWidth="1"/>
    <col min="2434" max="2440" width="9.140625" style="98" customWidth="1"/>
    <col min="2441" max="2441" width="10" style="98" customWidth="1"/>
    <col min="2442" max="2444" width="9.140625" style="98" customWidth="1"/>
    <col min="2445" max="2445" width="10.28515625" style="98" customWidth="1"/>
    <col min="2446" max="2446" width="9.7109375" style="98" customWidth="1"/>
    <col min="2447" max="2671" width="9.140625" style="98"/>
    <col min="2672" max="2672" width="60" style="98" customWidth="1"/>
    <col min="2673" max="2688" width="9.140625" style="98" customWidth="1"/>
    <col min="2689" max="2689" width="3.28515625" style="98" customWidth="1"/>
    <col min="2690" max="2696" width="9.140625" style="98" customWidth="1"/>
    <col min="2697" max="2697" width="10" style="98" customWidth="1"/>
    <col min="2698" max="2700" width="9.140625" style="98" customWidth="1"/>
    <col min="2701" max="2701" width="10.28515625" style="98" customWidth="1"/>
    <col min="2702" max="2702" width="9.7109375" style="98" customWidth="1"/>
    <col min="2703" max="2927" width="9.140625" style="98"/>
    <col min="2928" max="2928" width="60" style="98" customWidth="1"/>
    <col min="2929" max="2944" width="9.140625" style="98" customWidth="1"/>
    <col min="2945" max="2945" width="3.28515625" style="98" customWidth="1"/>
    <col min="2946" max="2952" width="9.140625" style="98" customWidth="1"/>
    <col min="2953" max="2953" width="10" style="98" customWidth="1"/>
    <col min="2954" max="2956" width="9.140625" style="98" customWidth="1"/>
    <col min="2957" max="2957" width="10.28515625" style="98" customWidth="1"/>
    <col min="2958" max="2958" width="9.7109375" style="98" customWidth="1"/>
    <col min="2959" max="3183" width="9.140625" style="98"/>
    <col min="3184" max="3184" width="60" style="98" customWidth="1"/>
    <col min="3185" max="3200" width="9.140625" style="98" customWidth="1"/>
    <col min="3201" max="3201" width="3.28515625" style="98" customWidth="1"/>
    <col min="3202" max="3208" width="9.140625" style="98" customWidth="1"/>
    <col min="3209" max="3209" width="10" style="98" customWidth="1"/>
    <col min="3210" max="3212" width="9.140625" style="98" customWidth="1"/>
    <col min="3213" max="3213" width="10.28515625" style="98" customWidth="1"/>
    <col min="3214" max="3214" width="9.7109375" style="98" customWidth="1"/>
    <col min="3215" max="3439" width="9.140625" style="98"/>
    <col min="3440" max="3440" width="60" style="98" customWidth="1"/>
    <col min="3441" max="3456" width="9.140625" style="98" customWidth="1"/>
    <col min="3457" max="3457" width="3.28515625" style="98" customWidth="1"/>
    <col min="3458" max="3464" width="9.140625" style="98" customWidth="1"/>
    <col min="3465" max="3465" width="10" style="98" customWidth="1"/>
    <col min="3466" max="3468" width="9.140625" style="98" customWidth="1"/>
    <col min="3469" max="3469" width="10.28515625" style="98" customWidth="1"/>
    <col min="3470" max="3470" width="9.7109375" style="98" customWidth="1"/>
    <col min="3471" max="3695" width="9.140625" style="98"/>
    <col min="3696" max="3696" width="60" style="98" customWidth="1"/>
    <col min="3697" max="3712" width="9.140625" style="98" customWidth="1"/>
    <col min="3713" max="3713" width="3.28515625" style="98" customWidth="1"/>
    <col min="3714" max="3720" width="9.140625" style="98" customWidth="1"/>
    <col min="3721" max="3721" width="10" style="98" customWidth="1"/>
    <col min="3722" max="3724" width="9.140625" style="98" customWidth="1"/>
    <col min="3725" max="3725" width="10.28515625" style="98" customWidth="1"/>
    <col min="3726" max="3726" width="9.7109375" style="98" customWidth="1"/>
    <col min="3727" max="3951" width="9.140625" style="98"/>
    <col min="3952" max="3952" width="60" style="98" customWidth="1"/>
    <col min="3953" max="3968" width="9.140625" style="98" customWidth="1"/>
    <col min="3969" max="3969" width="3.28515625" style="98" customWidth="1"/>
    <col min="3970" max="3976" width="9.140625" style="98" customWidth="1"/>
    <col min="3977" max="3977" width="10" style="98" customWidth="1"/>
    <col min="3978" max="3980" width="9.140625" style="98" customWidth="1"/>
    <col min="3981" max="3981" width="10.28515625" style="98" customWidth="1"/>
    <col min="3982" max="3982" width="9.7109375" style="98" customWidth="1"/>
    <col min="3983" max="4207" width="9.140625" style="98"/>
    <col min="4208" max="4208" width="60" style="98" customWidth="1"/>
    <col min="4209" max="4224" width="9.140625" style="98" customWidth="1"/>
    <col min="4225" max="4225" width="3.28515625" style="98" customWidth="1"/>
    <col min="4226" max="4232" width="9.140625" style="98" customWidth="1"/>
    <col min="4233" max="4233" width="10" style="98" customWidth="1"/>
    <col min="4234" max="4236" width="9.140625" style="98" customWidth="1"/>
    <col min="4237" max="4237" width="10.28515625" style="98" customWidth="1"/>
    <col min="4238" max="4238" width="9.7109375" style="98" customWidth="1"/>
    <col min="4239" max="4463" width="9.140625" style="98"/>
    <col min="4464" max="4464" width="60" style="98" customWidth="1"/>
    <col min="4465" max="4480" width="9.140625" style="98" customWidth="1"/>
    <col min="4481" max="4481" width="3.28515625" style="98" customWidth="1"/>
    <col min="4482" max="4488" width="9.140625" style="98" customWidth="1"/>
    <col min="4489" max="4489" width="10" style="98" customWidth="1"/>
    <col min="4490" max="4492" width="9.140625" style="98" customWidth="1"/>
    <col min="4493" max="4493" width="10.28515625" style="98" customWidth="1"/>
    <col min="4494" max="4494" width="9.7109375" style="98" customWidth="1"/>
    <col min="4495" max="4719" width="9.140625" style="98"/>
    <col min="4720" max="4720" width="60" style="98" customWidth="1"/>
    <col min="4721" max="4736" width="9.140625" style="98" customWidth="1"/>
    <col min="4737" max="4737" width="3.28515625" style="98" customWidth="1"/>
    <col min="4738" max="4744" width="9.140625" style="98" customWidth="1"/>
    <col min="4745" max="4745" width="10" style="98" customWidth="1"/>
    <col min="4746" max="4748" width="9.140625" style="98" customWidth="1"/>
    <col min="4749" max="4749" width="10.28515625" style="98" customWidth="1"/>
    <col min="4750" max="4750" width="9.7109375" style="98" customWidth="1"/>
    <col min="4751" max="4975" width="9.140625" style="98"/>
    <col min="4976" max="4976" width="60" style="98" customWidth="1"/>
    <col min="4977" max="4992" width="9.140625" style="98" customWidth="1"/>
    <col min="4993" max="4993" width="3.28515625" style="98" customWidth="1"/>
    <col min="4994" max="5000" width="9.140625" style="98" customWidth="1"/>
    <col min="5001" max="5001" width="10" style="98" customWidth="1"/>
    <col min="5002" max="5004" width="9.140625" style="98" customWidth="1"/>
    <col min="5005" max="5005" width="10.28515625" style="98" customWidth="1"/>
    <col min="5006" max="5006" width="9.7109375" style="98" customWidth="1"/>
    <col min="5007" max="5231" width="9.140625" style="98"/>
    <col min="5232" max="5232" width="60" style="98" customWidth="1"/>
    <col min="5233" max="5248" width="9.140625" style="98" customWidth="1"/>
    <col min="5249" max="5249" width="3.28515625" style="98" customWidth="1"/>
    <col min="5250" max="5256" width="9.140625" style="98" customWidth="1"/>
    <col min="5257" max="5257" width="10" style="98" customWidth="1"/>
    <col min="5258" max="5260" width="9.140625" style="98" customWidth="1"/>
    <col min="5261" max="5261" width="10.28515625" style="98" customWidth="1"/>
    <col min="5262" max="5262" width="9.7109375" style="98" customWidth="1"/>
    <col min="5263" max="5487" width="9.140625" style="98"/>
    <col min="5488" max="5488" width="60" style="98" customWidth="1"/>
    <col min="5489" max="5504" width="9.140625" style="98" customWidth="1"/>
    <col min="5505" max="5505" width="3.28515625" style="98" customWidth="1"/>
    <col min="5506" max="5512" width="9.140625" style="98" customWidth="1"/>
    <col min="5513" max="5513" width="10" style="98" customWidth="1"/>
    <col min="5514" max="5516" width="9.140625" style="98" customWidth="1"/>
    <col min="5517" max="5517" width="10.28515625" style="98" customWidth="1"/>
    <col min="5518" max="5518" width="9.7109375" style="98" customWidth="1"/>
    <col min="5519" max="5743" width="9.140625" style="98"/>
    <col min="5744" max="5744" width="60" style="98" customWidth="1"/>
    <col min="5745" max="5760" width="9.140625" style="98" customWidth="1"/>
    <col min="5761" max="5761" width="3.28515625" style="98" customWidth="1"/>
    <col min="5762" max="5768" width="9.140625" style="98" customWidth="1"/>
    <col min="5769" max="5769" width="10" style="98" customWidth="1"/>
    <col min="5770" max="5772" width="9.140625" style="98" customWidth="1"/>
    <col min="5773" max="5773" width="10.28515625" style="98" customWidth="1"/>
    <col min="5774" max="5774" width="9.7109375" style="98" customWidth="1"/>
    <col min="5775" max="5999" width="9.140625" style="98"/>
    <col min="6000" max="6000" width="60" style="98" customWidth="1"/>
    <col min="6001" max="6016" width="9.140625" style="98" customWidth="1"/>
    <col min="6017" max="6017" width="3.28515625" style="98" customWidth="1"/>
    <col min="6018" max="6024" width="9.140625" style="98" customWidth="1"/>
    <col min="6025" max="6025" width="10" style="98" customWidth="1"/>
    <col min="6026" max="6028" width="9.140625" style="98" customWidth="1"/>
    <col min="6029" max="6029" width="10.28515625" style="98" customWidth="1"/>
    <col min="6030" max="6030" width="9.7109375" style="98" customWidth="1"/>
    <col min="6031" max="6255" width="9.140625" style="98"/>
    <col min="6256" max="6256" width="60" style="98" customWidth="1"/>
    <col min="6257" max="6272" width="9.140625" style="98" customWidth="1"/>
    <col min="6273" max="6273" width="3.28515625" style="98" customWidth="1"/>
    <col min="6274" max="6280" width="9.140625" style="98" customWidth="1"/>
    <col min="6281" max="6281" width="10" style="98" customWidth="1"/>
    <col min="6282" max="6284" width="9.140625" style="98" customWidth="1"/>
    <col min="6285" max="6285" width="10.28515625" style="98" customWidth="1"/>
    <col min="6286" max="6286" width="9.7109375" style="98" customWidth="1"/>
    <col min="6287" max="6511" width="9.140625" style="98"/>
    <col min="6512" max="6512" width="60" style="98" customWidth="1"/>
    <col min="6513" max="6528" width="9.140625" style="98" customWidth="1"/>
    <col min="6529" max="6529" width="3.28515625" style="98" customWidth="1"/>
    <col min="6530" max="6536" width="9.140625" style="98" customWidth="1"/>
    <col min="6537" max="6537" width="10" style="98" customWidth="1"/>
    <col min="6538" max="6540" width="9.140625" style="98" customWidth="1"/>
    <col min="6541" max="6541" width="10.28515625" style="98" customWidth="1"/>
    <col min="6542" max="6542" width="9.7109375" style="98" customWidth="1"/>
    <col min="6543" max="6767" width="9.140625" style="98"/>
    <col min="6768" max="6768" width="60" style="98" customWidth="1"/>
    <col min="6769" max="6784" width="9.140625" style="98" customWidth="1"/>
    <col min="6785" max="6785" width="3.28515625" style="98" customWidth="1"/>
    <col min="6786" max="6792" width="9.140625" style="98" customWidth="1"/>
    <col min="6793" max="6793" width="10" style="98" customWidth="1"/>
    <col min="6794" max="6796" width="9.140625" style="98" customWidth="1"/>
    <col min="6797" max="6797" width="10.28515625" style="98" customWidth="1"/>
    <col min="6798" max="6798" width="9.7109375" style="98" customWidth="1"/>
    <col min="6799" max="7023" width="9.140625" style="98"/>
    <col min="7024" max="7024" width="60" style="98" customWidth="1"/>
    <col min="7025" max="7040" width="9.140625" style="98" customWidth="1"/>
    <col min="7041" max="7041" width="3.28515625" style="98" customWidth="1"/>
    <col min="7042" max="7048" width="9.140625" style="98" customWidth="1"/>
    <col min="7049" max="7049" width="10" style="98" customWidth="1"/>
    <col min="7050" max="7052" width="9.140625" style="98" customWidth="1"/>
    <col min="7053" max="7053" width="10.28515625" style="98" customWidth="1"/>
    <col min="7054" max="7054" width="9.7109375" style="98" customWidth="1"/>
    <col min="7055" max="7279" width="9.140625" style="98"/>
    <col min="7280" max="7280" width="60" style="98" customWidth="1"/>
    <col min="7281" max="7296" width="9.140625" style="98" customWidth="1"/>
    <col min="7297" max="7297" width="3.28515625" style="98" customWidth="1"/>
    <col min="7298" max="7304" width="9.140625" style="98" customWidth="1"/>
    <col min="7305" max="7305" width="10" style="98" customWidth="1"/>
    <col min="7306" max="7308" width="9.140625" style="98" customWidth="1"/>
    <col min="7309" max="7309" width="10.28515625" style="98" customWidth="1"/>
    <col min="7310" max="7310" width="9.7109375" style="98" customWidth="1"/>
    <col min="7311" max="7535" width="9.140625" style="98"/>
    <col min="7536" max="7536" width="60" style="98" customWidth="1"/>
    <col min="7537" max="7552" width="9.140625" style="98" customWidth="1"/>
    <col min="7553" max="7553" width="3.28515625" style="98" customWidth="1"/>
    <col min="7554" max="7560" width="9.140625" style="98" customWidth="1"/>
    <col min="7561" max="7561" width="10" style="98" customWidth="1"/>
    <col min="7562" max="7564" width="9.140625" style="98" customWidth="1"/>
    <col min="7565" max="7565" width="10.28515625" style="98" customWidth="1"/>
    <col min="7566" max="7566" width="9.7109375" style="98" customWidth="1"/>
    <col min="7567" max="7791" width="9.140625" style="98"/>
    <col min="7792" max="7792" width="60" style="98" customWidth="1"/>
    <col min="7793" max="7808" width="9.140625" style="98" customWidth="1"/>
    <col min="7809" max="7809" width="3.28515625" style="98" customWidth="1"/>
    <col min="7810" max="7816" width="9.140625" style="98" customWidth="1"/>
    <col min="7817" max="7817" width="10" style="98" customWidth="1"/>
    <col min="7818" max="7820" width="9.140625" style="98" customWidth="1"/>
    <col min="7821" max="7821" width="10.28515625" style="98" customWidth="1"/>
    <col min="7822" max="7822" width="9.7109375" style="98" customWidth="1"/>
    <col min="7823" max="8047" width="9.140625" style="98"/>
    <col min="8048" max="8048" width="60" style="98" customWidth="1"/>
    <col min="8049" max="8064" width="9.140625" style="98" customWidth="1"/>
    <col min="8065" max="8065" width="3.28515625" style="98" customWidth="1"/>
    <col min="8066" max="8072" width="9.140625" style="98" customWidth="1"/>
    <col min="8073" max="8073" width="10" style="98" customWidth="1"/>
    <col min="8074" max="8076" width="9.140625" style="98" customWidth="1"/>
    <col min="8077" max="8077" width="10.28515625" style="98" customWidth="1"/>
    <col min="8078" max="8078" width="9.7109375" style="98" customWidth="1"/>
    <col min="8079" max="8303" width="9.140625" style="98"/>
    <col min="8304" max="8304" width="60" style="98" customWidth="1"/>
    <col min="8305" max="8320" width="9.140625" style="98" customWidth="1"/>
    <col min="8321" max="8321" width="3.28515625" style="98" customWidth="1"/>
    <col min="8322" max="8328" width="9.140625" style="98" customWidth="1"/>
    <col min="8329" max="8329" width="10" style="98" customWidth="1"/>
    <col min="8330" max="8332" width="9.140625" style="98" customWidth="1"/>
    <col min="8333" max="8333" width="10.28515625" style="98" customWidth="1"/>
    <col min="8334" max="8334" width="9.7109375" style="98" customWidth="1"/>
    <col min="8335" max="8559" width="9.140625" style="98"/>
    <col min="8560" max="8560" width="60" style="98" customWidth="1"/>
    <col min="8561" max="8576" width="9.140625" style="98" customWidth="1"/>
    <col min="8577" max="8577" width="3.28515625" style="98" customWidth="1"/>
    <col min="8578" max="8584" width="9.140625" style="98" customWidth="1"/>
    <col min="8585" max="8585" width="10" style="98" customWidth="1"/>
    <col min="8586" max="8588" width="9.140625" style="98" customWidth="1"/>
    <col min="8589" max="8589" width="10.28515625" style="98" customWidth="1"/>
    <col min="8590" max="8590" width="9.7109375" style="98" customWidth="1"/>
    <col min="8591" max="8815" width="9.140625" style="98"/>
    <col min="8816" max="8816" width="60" style="98" customWidth="1"/>
    <col min="8817" max="8832" width="9.140625" style="98" customWidth="1"/>
    <col min="8833" max="8833" width="3.28515625" style="98" customWidth="1"/>
    <col min="8834" max="8840" width="9.140625" style="98" customWidth="1"/>
    <col min="8841" max="8841" width="10" style="98" customWidth="1"/>
    <col min="8842" max="8844" width="9.140625" style="98" customWidth="1"/>
    <col min="8845" max="8845" width="10.28515625" style="98" customWidth="1"/>
    <col min="8846" max="8846" width="9.7109375" style="98" customWidth="1"/>
    <col min="8847" max="9071" width="9.140625" style="98"/>
    <col min="9072" max="9072" width="60" style="98" customWidth="1"/>
    <col min="9073" max="9088" width="9.140625" style="98" customWidth="1"/>
    <col min="9089" max="9089" width="3.28515625" style="98" customWidth="1"/>
    <col min="9090" max="9096" width="9.140625" style="98" customWidth="1"/>
    <col min="9097" max="9097" width="10" style="98" customWidth="1"/>
    <col min="9098" max="9100" width="9.140625" style="98" customWidth="1"/>
    <col min="9101" max="9101" width="10.28515625" style="98" customWidth="1"/>
    <col min="9102" max="9102" width="9.7109375" style="98" customWidth="1"/>
    <col min="9103" max="9327" width="9.140625" style="98"/>
    <col min="9328" max="9328" width="60" style="98" customWidth="1"/>
    <col min="9329" max="9344" width="9.140625" style="98" customWidth="1"/>
    <col min="9345" max="9345" width="3.28515625" style="98" customWidth="1"/>
    <col min="9346" max="9352" width="9.140625" style="98" customWidth="1"/>
    <col min="9353" max="9353" width="10" style="98" customWidth="1"/>
    <col min="9354" max="9356" width="9.140625" style="98" customWidth="1"/>
    <col min="9357" max="9357" width="10.28515625" style="98" customWidth="1"/>
    <col min="9358" max="9358" width="9.7109375" style="98" customWidth="1"/>
    <col min="9359" max="9583" width="9.140625" style="98"/>
    <col min="9584" max="9584" width="60" style="98" customWidth="1"/>
    <col min="9585" max="9600" width="9.140625" style="98" customWidth="1"/>
    <col min="9601" max="9601" width="3.28515625" style="98" customWidth="1"/>
    <col min="9602" max="9608" width="9.140625" style="98" customWidth="1"/>
    <col min="9609" max="9609" width="10" style="98" customWidth="1"/>
    <col min="9610" max="9612" width="9.140625" style="98" customWidth="1"/>
    <col min="9613" max="9613" width="10.28515625" style="98" customWidth="1"/>
    <col min="9614" max="9614" width="9.7109375" style="98" customWidth="1"/>
    <col min="9615" max="9839" width="9.140625" style="98"/>
    <col min="9840" max="9840" width="60" style="98" customWidth="1"/>
    <col min="9841" max="9856" width="9.140625" style="98" customWidth="1"/>
    <col min="9857" max="9857" width="3.28515625" style="98" customWidth="1"/>
    <col min="9858" max="9864" width="9.140625" style="98" customWidth="1"/>
    <col min="9865" max="9865" width="10" style="98" customWidth="1"/>
    <col min="9866" max="9868" width="9.140625" style="98" customWidth="1"/>
    <col min="9869" max="9869" width="10.28515625" style="98" customWidth="1"/>
    <col min="9870" max="9870" width="9.7109375" style="98" customWidth="1"/>
    <col min="9871" max="10095" width="9.140625" style="98"/>
    <col min="10096" max="10096" width="60" style="98" customWidth="1"/>
    <col min="10097" max="10112" width="9.140625" style="98" customWidth="1"/>
    <col min="10113" max="10113" width="3.28515625" style="98" customWidth="1"/>
    <col min="10114" max="10120" width="9.140625" style="98" customWidth="1"/>
    <col min="10121" max="10121" width="10" style="98" customWidth="1"/>
    <col min="10122" max="10124" width="9.140625" style="98" customWidth="1"/>
    <col min="10125" max="10125" width="10.28515625" style="98" customWidth="1"/>
    <col min="10126" max="10126" width="9.7109375" style="98" customWidth="1"/>
    <col min="10127" max="10351" width="9.140625" style="98"/>
    <col min="10352" max="10352" width="60" style="98" customWidth="1"/>
    <col min="10353" max="10368" width="9.140625" style="98" customWidth="1"/>
    <col min="10369" max="10369" width="3.28515625" style="98" customWidth="1"/>
    <col min="10370" max="10376" width="9.140625" style="98" customWidth="1"/>
    <col min="10377" max="10377" width="10" style="98" customWidth="1"/>
    <col min="10378" max="10380" width="9.140625" style="98" customWidth="1"/>
    <col min="10381" max="10381" width="10.28515625" style="98" customWidth="1"/>
    <col min="10382" max="10382" width="9.7109375" style="98" customWidth="1"/>
    <col min="10383" max="10607" width="9.140625" style="98"/>
    <col min="10608" max="10608" width="60" style="98" customWidth="1"/>
    <col min="10609" max="10624" width="9.140625" style="98" customWidth="1"/>
    <col min="10625" max="10625" width="3.28515625" style="98" customWidth="1"/>
    <col min="10626" max="10632" width="9.140625" style="98" customWidth="1"/>
    <col min="10633" max="10633" width="10" style="98" customWidth="1"/>
    <col min="10634" max="10636" width="9.140625" style="98" customWidth="1"/>
    <col min="10637" max="10637" width="10.28515625" style="98" customWidth="1"/>
    <col min="10638" max="10638" width="9.7109375" style="98" customWidth="1"/>
    <col min="10639" max="10863" width="9.140625" style="98"/>
    <col min="10864" max="10864" width="60" style="98" customWidth="1"/>
    <col min="10865" max="10880" width="9.140625" style="98" customWidth="1"/>
    <col min="10881" max="10881" width="3.28515625" style="98" customWidth="1"/>
    <col min="10882" max="10888" width="9.140625" style="98" customWidth="1"/>
    <col min="10889" max="10889" width="10" style="98" customWidth="1"/>
    <col min="10890" max="10892" width="9.140625" style="98" customWidth="1"/>
    <col min="10893" max="10893" width="10.28515625" style="98" customWidth="1"/>
    <col min="10894" max="10894" width="9.7109375" style="98" customWidth="1"/>
    <col min="10895" max="11119" width="9.140625" style="98"/>
    <col min="11120" max="11120" width="60" style="98" customWidth="1"/>
    <col min="11121" max="11136" width="9.140625" style="98" customWidth="1"/>
    <col min="11137" max="11137" width="3.28515625" style="98" customWidth="1"/>
    <col min="11138" max="11144" width="9.140625" style="98" customWidth="1"/>
    <col min="11145" max="11145" width="10" style="98" customWidth="1"/>
    <col min="11146" max="11148" width="9.140625" style="98" customWidth="1"/>
    <col min="11149" max="11149" width="10.28515625" style="98" customWidth="1"/>
    <col min="11150" max="11150" width="9.7109375" style="98" customWidth="1"/>
    <col min="11151" max="11375" width="9.140625" style="98"/>
    <col min="11376" max="11376" width="60" style="98" customWidth="1"/>
    <col min="11377" max="11392" width="9.140625" style="98" customWidth="1"/>
    <col min="11393" max="11393" width="3.28515625" style="98" customWidth="1"/>
    <col min="11394" max="11400" width="9.140625" style="98" customWidth="1"/>
    <col min="11401" max="11401" width="10" style="98" customWidth="1"/>
    <col min="11402" max="11404" width="9.140625" style="98" customWidth="1"/>
    <col min="11405" max="11405" width="10.28515625" style="98" customWidth="1"/>
    <col min="11406" max="11406" width="9.7109375" style="98" customWidth="1"/>
    <col min="11407" max="11631" width="9.140625" style="98"/>
    <col min="11632" max="11632" width="60" style="98" customWidth="1"/>
    <col min="11633" max="11648" width="9.140625" style="98" customWidth="1"/>
    <col min="11649" max="11649" width="3.28515625" style="98" customWidth="1"/>
    <col min="11650" max="11656" width="9.140625" style="98" customWidth="1"/>
    <col min="11657" max="11657" width="10" style="98" customWidth="1"/>
    <col min="11658" max="11660" width="9.140625" style="98" customWidth="1"/>
    <col min="11661" max="11661" width="10.28515625" style="98" customWidth="1"/>
    <col min="11662" max="11662" width="9.7109375" style="98" customWidth="1"/>
    <col min="11663" max="11887" width="9.140625" style="98"/>
    <col min="11888" max="11888" width="60" style="98" customWidth="1"/>
    <col min="11889" max="11904" width="9.140625" style="98" customWidth="1"/>
    <col min="11905" max="11905" width="3.28515625" style="98" customWidth="1"/>
    <col min="11906" max="11912" width="9.140625" style="98" customWidth="1"/>
    <col min="11913" max="11913" width="10" style="98" customWidth="1"/>
    <col min="11914" max="11916" width="9.140625" style="98" customWidth="1"/>
    <col min="11917" max="11917" width="10.28515625" style="98" customWidth="1"/>
    <col min="11918" max="11918" width="9.7109375" style="98" customWidth="1"/>
    <col min="11919" max="12143" width="9.140625" style="98"/>
    <col min="12144" max="12144" width="60" style="98" customWidth="1"/>
    <col min="12145" max="12160" width="9.140625" style="98" customWidth="1"/>
    <col min="12161" max="12161" width="3.28515625" style="98" customWidth="1"/>
    <col min="12162" max="12168" width="9.140625" style="98" customWidth="1"/>
    <col min="12169" max="12169" width="10" style="98" customWidth="1"/>
    <col min="12170" max="12172" width="9.140625" style="98" customWidth="1"/>
    <col min="12173" max="12173" width="10.28515625" style="98" customWidth="1"/>
    <col min="12174" max="12174" width="9.7109375" style="98" customWidth="1"/>
    <col min="12175" max="12399" width="9.140625" style="98"/>
    <col min="12400" max="12400" width="60" style="98" customWidth="1"/>
    <col min="12401" max="12416" width="9.140625" style="98" customWidth="1"/>
    <col min="12417" max="12417" width="3.28515625" style="98" customWidth="1"/>
    <col min="12418" max="12424" width="9.140625" style="98" customWidth="1"/>
    <col min="12425" max="12425" width="10" style="98" customWidth="1"/>
    <col min="12426" max="12428" width="9.140625" style="98" customWidth="1"/>
    <col min="12429" max="12429" width="10.28515625" style="98" customWidth="1"/>
    <col min="12430" max="12430" width="9.7109375" style="98" customWidth="1"/>
    <col min="12431" max="12655" width="9.140625" style="98"/>
    <col min="12656" max="12656" width="60" style="98" customWidth="1"/>
    <col min="12657" max="12672" width="9.140625" style="98" customWidth="1"/>
    <col min="12673" max="12673" width="3.28515625" style="98" customWidth="1"/>
    <col min="12674" max="12680" width="9.140625" style="98" customWidth="1"/>
    <col min="12681" max="12681" width="10" style="98" customWidth="1"/>
    <col min="12682" max="12684" width="9.140625" style="98" customWidth="1"/>
    <col min="12685" max="12685" width="10.28515625" style="98" customWidth="1"/>
    <col min="12686" max="12686" width="9.7109375" style="98" customWidth="1"/>
    <col min="12687" max="12911" width="9.140625" style="98"/>
    <col min="12912" max="12912" width="60" style="98" customWidth="1"/>
    <col min="12913" max="12928" width="9.140625" style="98" customWidth="1"/>
    <col min="12929" max="12929" width="3.28515625" style="98" customWidth="1"/>
    <col min="12930" max="12936" width="9.140625" style="98" customWidth="1"/>
    <col min="12937" max="12937" width="10" style="98" customWidth="1"/>
    <col min="12938" max="12940" width="9.140625" style="98" customWidth="1"/>
    <col min="12941" max="12941" width="10.28515625" style="98" customWidth="1"/>
    <col min="12942" max="12942" width="9.7109375" style="98" customWidth="1"/>
    <col min="12943" max="13167" width="9.140625" style="98"/>
    <col min="13168" max="13168" width="60" style="98" customWidth="1"/>
    <col min="13169" max="13184" width="9.140625" style="98" customWidth="1"/>
    <col min="13185" max="13185" width="3.28515625" style="98" customWidth="1"/>
    <col min="13186" max="13192" width="9.140625" style="98" customWidth="1"/>
    <col min="13193" max="13193" width="10" style="98" customWidth="1"/>
    <col min="13194" max="13196" width="9.140625" style="98" customWidth="1"/>
    <col min="13197" max="13197" width="10.28515625" style="98" customWidth="1"/>
    <col min="13198" max="13198" width="9.7109375" style="98" customWidth="1"/>
    <col min="13199" max="13423" width="9.140625" style="98"/>
    <col min="13424" max="13424" width="60" style="98" customWidth="1"/>
    <col min="13425" max="13440" width="9.140625" style="98" customWidth="1"/>
    <col min="13441" max="13441" width="3.28515625" style="98" customWidth="1"/>
    <col min="13442" max="13448" width="9.140625" style="98" customWidth="1"/>
    <col min="13449" max="13449" width="10" style="98" customWidth="1"/>
    <col min="13450" max="13452" width="9.140625" style="98" customWidth="1"/>
    <col min="13453" max="13453" width="10.28515625" style="98" customWidth="1"/>
    <col min="13454" max="13454" width="9.7109375" style="98" customWidth="1"/>
    <col min="13455" max="13679" width="9.140625" style="98"/>
    <col min="13680" max="13680" width="60" style="98" customWidth="1"/>
    <col min="13681" max="13696" width="9.140625" style="98" customWidth="1"/>
    <col min="13697" max="13697" width="3.28515625" style="98" customWidth="1"/>
    <col min="13698" max="13704" width="9.140625" style="98" customWidth="1"/>
    <col min="13705" max="13705" width="10" style="98" customWidth="1"/>
    <col min="13706" max="13708" width="9.140625" style="98" customWidth="1"/>
    <col min="13709" max="13709" width="10.28515625" style="98" customWidth="1"/>
    <col min="13710" max="13710" width="9.7109375" style="98" customWidth="1"/>
    <col min="13711" max="13935" width="9.140625" style="98"/>
    <col min="13936" max="13936" width="60" style="98" customWidth="1"/>
    <col min="13937" max="13952" width="9.140625" style="98" customWidth="1"/>
    <col min="13953" max="13953" width="3.28515625" style="98" customWidth="1"/>
    <col min="13954" max="13960" width="9.140625" style="98" customWidth="1"/>
    <col min="13961" max="13961" width="10" style="98" customWidth="1"/>
    <col min="13962" max="13964" width="9.140625" style="98" customWidth="1"/>
    <col min="13965" max="13965" width="10.28515625" style="98" customWidth="1"/>
    <col min="13966" max="13966" width="9.7109375" style="98" customWidth="1"/>
    <col min="13967" max="14191" width="9.140625" style="98"/>
    <col min="14192" max="14192" width="60" style="98" customWidth="1"/>
    <col min="14193" max="14208" width="9.140625" style="98" customWidth="1"/>
    <col min="14209" max="14209" width="3.28515625" style="98" customWidth="1"/>
    <col min="14210" max="14216" width="9.140625" style="98" customWidth="1"/>
    <col min="14217" max="14217" width="10" style="98" customWidth="1"/>
    <col min="14218" max="14220" width="9.140625" style="98" customWidth="1"/>
    <col min="14221" max="14221" width="10.28515625" style="98" customWidth="1"/>
    <col min="14222" max="14222" width="9.7109375" style="98" customWidth="1"/>
    <col min="14223" max="14447" width="9.140625" style="98"/>
    <col min="14448" max="14448" width="60" style="98" customWidth="1"/>
    <col min="14449" max="14464" width="9.140625" style="98" customWidth="1"/>
    <col min="14465" max="14465" width="3.28515625" style="98" customWidth="1"/>
    <col min="14466" max="14472" width="9.140625" style="98" customWidth="1"/>
    <col min="14473" max="14473" width="10" style="98" customWidth="1"/>
    <col min="14474" max="14476" width="9.140625" style="98" customWidth="1"/>
    <col min="14477" max="14477" width="10.28515625" style="98" customWidth="1"/>
    <col min="14478" max="14478" width="9.7109375" style="98" customWidth="1"/>
    <col min="14479" max="14703" width="9.140625" style="98"/>
    <col min="14704" max="14704" width="60" style="98" customWidth="1"/>
    <col min="14705" max="14720" width="9.140625" style="98" customWidth="1"/>
    <col min="14721" max="14721" width="3.28515625" style="98" customWidth="1"/>
    <col min="14722" max="14728" width="9.140625" style="98" customWidth="1"/>
    <col min="14729" max="14729" width="10" style="98" customWidth="1"/>
    <col min="14730" max="14732" width="9.140625" style="98" customWidth="1"/>
    <col min="14733" max="14733" width="10.28515625" style="98" customWidth="1"/>
    <col min="14734" max="14734" width="9.7109375" style="98" customWidth="1"/>
    <col min="14735" max="14959" width="9.140625" style="98"/>
    <col min="14960" max="14960" width="60" style="98" customWidth="1"/>
    <col min="14961" max="14976" width="9.140625" style="98" customWidth="1"/>
    <col min="14977" max="14977" width="3.28515625" style="98" customWidth="1"/>
    <col min="14978" max="14984" width="9.140625" style="98" customWidth="1"/>
    <col min="14985" max="14985" width="10" style="98" customWidth="1"/>
    <col min="14986" max="14988" width="9.140625" style="98" customWidth="1"/>
    <col min="14989" max="14989" width="10.28515625" style="98" customWidth="1"/>
    <col min="14990" max="14990" width="9.7109375" style="98" customWidth="1"/>
    <col min="14991" max="15215" width="9.140625" style="98"/>
    <col min="15216" max="15216" width="60" style="98" customWidth="1"/>
    <col min="15217" max="15232" width="9.140625" style="98" customWidth="1"/>
    <col min="15233" max="15233" width="3.28515625" style="98" customWidth="1"/>
    <col min="15234" max="15240" width="9.140625" style="98" customWidth="1"/>
    <col min="15241" max="15241" width="10" style="98" customWidth="1"/>
    <col min="15242" max="15244" width="9.140625" style="98" customWidth="1"/>
    <col min="15245" max="15245" width="10.28515625" style="98" customWidth="1"/>
    <col min="15246" max="15246" width="9.7109375" style="98" customWidth="1"/>
    <col min="15247" max="15471" width="9.140625" style="98"/>
    <col min="15472" max="15472" width="60" style="98" customWidth="1"/>
    <col min="15473" max="15488" width="9.140625" style="98" customWidth="1"/>
    <col min="15489" max="15489" width="3.28515625" style="98" customWidth="1"/>
    <col min="15490" max="15496" width="9.140625" style="98" customWidth="1"/>
    <col min="15497" max="15497" width="10" style="98" customWidth="1"/>
    <col min="15498" max="15500" width="9.140625" style="98" customWidth="1"/>
    <col min="15501" max="15501" width="10.28515625" style="98" customWidth="1"/>
    <col min="15502" max="15502" width="9.7109375" style="98" customWidth="1"/>
    <col min="15503" max="15727" width="9.140625" style="98"/>
    <col min="15728" max="15728" width="60" style="98" customWidth="1"/>
    <col min="15729" max="15744" width="9.140625" style="98" customWidth="1"/>
    <col min="15745" max="15745" width="3.28515625" style="98" customWidth="1"/>
    <col min="15746" max="15752" width="9.140625" style="98" customWidth="1"/>
    <col min="15753" max="15753" width="10" style="98" customWidth="1"/>
    <col min="15754" max="15756" width="9.140625" style="98" customWidth="1"/>
    <col min="15757" max="15757" width="10.28515625" style="98" customWidth="1"/>
    <col min="15758" max="15758" width="9.7109375" style="98" customWidth="1"/>
    <col min="15759" max="15983" width="9.140625" style="98"/>
    <col min="15984" max="15984" width="60" style="98" customWidth="1"/>
    <col min="15985" max="16000" width="9.140625" style="98" customWidth="1"/>
    <col min="16001" max="16001" width="3.28515625" style="98" customWidth="1"/>
    <col min="16002" max="16008" width="9.140625" style="98" customWidth="1"/>
    <col min="16009" max="16009" width="10" style="98" customWidth="1"/>
    <col min="16010" max="16012" width="9.140625" style="98" customWidth="1"/>
    <col min="16013" max="16013" width="10.28515625" style="98" customWidth="1"/>
    <col min="16014" max="16014" width="9.7109375" style="98" customWidth="1"/>
    <col min="16015" max="16306" width="9.140625" style="98"/>
    <col min="16307" max="16318" width="9.140625" style="98" customWidth="1"/>
    <col min="16319" max="16384" width="9.140625" style="98"/>
  </cols>
  <sheetData>
    <row r="1" spans="1:8" x14ac:dyDescent="0.2">
      <c r="A1" s="185" t="s">
        <v>164</v>
      </c>
      <c r="B1" s="185"/>
      <c r="C1" s="185"/>
      <c r="D1" s="185"/>
      <c r="E1" s="185"/>
      <c r="F1" s="185"/>
      <c r="G1" s="185"/>
    </row>
    <row r="2" spans="1:8" x14ac:dyDescent="0.2">
      <c r="A2" s="185" t="s">
        <v>0</v>
      </c>
      <c r="B2" s="185"/>
      <c r="C2" s="185"/>
      <c r="D2" s="185"/>
      <c r="E2" s="185"/>
      <c r="F2" s="185"/>
      <c r="G2" s="185"/>
    </row>
    <row r="3" spans="1:8" x14ac:dyDescent="0.2">
      <c r="A3" s="185" t="s">
        <v>1</v>
      </c>
      <c r="B3" s="185"/>
      <c r="C3" s="185"/>
      <c r="D3" s="185"/>
      <c r="E3" s="185"/>
      <c r="F3" s="185"/>
      <c r="G3" s="185"/>
    </row>
    <row r="4" spans="1:8" x14ac:dyDescent="0.2">
      <c r="A4" s="162" t="s">
        <v>317</v>
      </c>
      <c r="B4" s="185"/>
      <c r="C4" s="185"/>
      <c r="D4" s="185"/>
      <c r="E4" s="185"/>
      <c r="F4" s="185"/>
      <c r="G4" s="185"/>
    </row>
    <row r="5" spans="1:8" x14ac:dyDescent="0.2">
      <c r="B5" s="98"/>
      <c r="C5" s="99"/>
      <c r="D5" s="99"/>
    </row>
    <row r="6" spans="1:8" s="100" customFormat="1" ht="40.700000000000003" customHeight="1" x14ac:dyDescent="0.2">
      <c r="A6" s="164" t="s">
        <v>303</v>
      </c>
      <c r="B6" s="187"/>
      <c r="C6" s="187"/>
      <c r="D6" s="187"/>
      <c r="E6" s="187"/>
      <c r="F6" s="187"/>
      <c r="G6" s="187"/>
    </row>
    <row r="7" spans="1:8" x14ac:dyDescent="0.2">
      <c r="B7" s="188"/>
      <c r="C7" s="188"/>
      <c r="D7" s="188"/>
    </row>
    <row r="8" spans="1:8" s="101" customFormat="1" ht="15.75" x14ac:dyDescent="0.25">
      <c r="A8" s="186" t="s">
        <v>86</v>
      </c>
      <c r="B8" s="186"/>
      <c r="C8" s="186"/>
      <c r="D8" s="186"/>
      <c r="E8" s="186"/>
      <c r="F8" s="186"/>
      <c r="G8" s="186"/>
    </row>
    <row r="9" spans="1:8" s="73" customFormat="1" ht="30.2" customHeight="1" x14ac:dyDescent="0.2">
      <c r="A9" s="177" t="s">
        <v>3</v>
      </c>
      <c r="B9" s="177" t="s">
        <v>4</v>
      </c>
      <c r="C9" s="177" t="s">
        <v>63</v>
      </c>
      <c r="D9" s="178" t="s">
        <v>5</v>
      </c>
      <c r="E9" s="178"/>
      <c r="F9" s="178"/>
      <c r="G9" s="178" t="s">
        <v>107</v>
      </c>
    </row>
    <row r="10" spans="1:8" s="73" customFormat="1" ht="18" customHeight="1" x14ac:dyDescent="0.2">
      <c r="A10" s="177"/>
      <c r="B10" s="177"/>
      <c r="C10" s="177"/>
      <c r="D10" s="179" t="s">
        <v>144</v>
      </c>
      <c r="E10" s="180" t="s">
        <v>108</v>
      </c>
      <c r="F10" s="181" t="s">
        <v>121</v>
      </c>
      <c r="G10" s="178"/>
    </row>
    <row r="11" spans="1:8" s="73" customFormat="1" ht="30.2" customHeight="1" x14ac:dyDescent="0.2">
      <c r="A11" s="177"/>
      <c r="B11" s="177"/>
      <c r="C11" s="177"/>
      <c r="D11" s="179"/>
      <c r="E11" s="180"/>
      <c r="F11" s="181"/>
      <c r="G11" s="178"/>
    </row>
    <row r="12" spans="1:8" s="69" customFormat="1" x14ac:dyDescent="0.2">
      <c r="A12" s="74">
        <v>810005</v>
      </c>
      <c r="B12" s="110" t="s">
        <v>230</v>
      </c>
      <c r="C12" s="76"/>
      <c r="D12" s="122">
        <v>32</v>
      </c>
      <c r="E12" s="122">
        <v>2</v>
      </c>
      <c r="F12" s="122">
        <v>2</v>
      </c>
      <c r="G12" s="122">
        <v>36</v>
      </c>
    </row>
    <row r="13" spans="1:8" s="69" customFormat="1" x14ac:dyDescent="0.2">
      <c r="A13" s="79">
        <v>810005</v>
      </c>
      <c r="B13" s="27" t="s">
        <v>77</v>
      </c>
      <c r="C13" s="111">
        <v>3</v>
      </c>
      <c r="D13" s="123">
        <v>3</v>
      </c>
      <c r="E13" s="123">
        <v>0</v>
      </c>
      <c r="F13" s="123">
        <v>0</v>
      </c>
      <c r="G13" s="123">
        <v>3</v>
      </c>
    </row>
    <row r="14" spans="1:8" s="69" customFormat="1" x14ac:dyDescent="0.2">
      <c r="A14" s="79">
        <v>810005</v>
      </c>
      <c r="B14" s="112" t="s">
        <v>66</v>
      </c>
      <c r="C14" s="111">
        <v>4</v>
      </c>
      <c r="D14" s="123">
        <v>2</v>
      </c>
      <c r="E14" s="123">
        <v>0</v>
      </c>
      <c r="F14" s="123">
        <v>0</v>
      </c>
      <c r="G14" s="123">
        <v>2</v>
      </c>
    </row>
    <row r="15" spans="1:8" s="78" customFormat="1" x14ac:dyDescent="0.2">
      <c r="A15" s="79">
        <v>810005</v>
      </c>
      <c r="B15" s="27" t="s">
        <v>306</v>
      </c>
      <c r="C15" s="111">
        <v>10</v>
      </c>
      <c r="D15" s="123">
        <v>9</v>
      </c>
      <c r="E15" s="123">
        <v>1</v>
      </c>
      <c r="F15" s="123">
        <v>1</v>
      </c>
      <c r="G15" s="123">
        <v>11</v>
      </c>
      <c r="H15" s="69"/>
    </row>
    <row r="16" spans="1:8" s="69" customFormat="1" x14ac:dyDescent="0.2">
      <c r="A16" s="79">
        <v>810005</v>
      </c>
      <c r="B16" s="27" t="s">
        <v>306</v>
      </c>
      <c r="C16" s="111">
        <v>11</v>
      </c>
      <c r="D16" s="123">
        <v>2</v>
      </c>
      <c r="E16" s="123">
        <v>0</v>
      </c>
      <c r="F16" s="123">
        <v>0</v>
      </c>
      <c r="G16" s="123">
        <v>2</v>
      </c>
    </row>
    <row r="17" spans="1:8" s="69" customFormat="1" x14ac:dyDescent="0.2">
      <c r="A17" s="79">
        <v>810005</v>
      </c>
      <c r="B17" s="112" t="s">
        <v>70</v>
      </c>
      <c r="C17" s="111">
        <v>23</v>
      </c>
      <c r="D17" s="123">
        <v>2</v>
      </c>
      <c r="E17" s="123">
        <v>0</v>
      </c>
      <c r="F17" s="123">
        <v>0</v>
      </c>
      <c r="G17" s="123">
        <v>2</v>
      </c>
    </row>
    <row r="18" spans="1:8" s="69" customFormat="1" x14ac:dyDescent="0.2">
      <c r="A18" s="79">
        <v>810005</v>
      </c>
      <c r="B18" s="112" t="s">
        <v>76</v>
      </c>
      <c r="C18" s="111">
        <v>43</v>
      </c>
      <c r="D18" s="123">
        <v>8</v>
      </c>
      <c r="E18" s="123">
        <v>1</v>
      </c>
      <c r="F18" s="123">
        <v>1</v>
      </c>
      <c r="G18" s="123">
        <v>10</v>
      </c>
    </row>
    <row r="19" spans="1:8" s="69" customFormat="1" x14ac:dyDescent="0.2">
      <c r="A19" s="79">
        <v>810005</v>
      </c>
      <c r="B19" s="112" t="s">
        <v>80</v>
      </c>
      <c r="C19" s="111">
        <v>48</v>
      </c>
      <c r="D19" s="123">
        <v>0</v>
      </c>
      <c r="E19" s="123">
        <v>0</v>
      </c>
      <c r="F19" s="123">
        <v>0</v>
      </c>
      <c r="G19" s="123">
        <v>0</v>
      </c>
    </row>
    <row r="20" spans="1:8" s="69" customFormat="1" x14ac:dyDescent="0.2">
      <c r="A20" s="79">
        <v>810005</v>
      </c>
      <c r="B20" s="112" t="s">
        <v>80</v>
      </c>
      <c r="C20" s="111">
        <v>49</v>
      </c>
      <c r="D20" s="123">
        <v>6</v>
      </c>
      <c r="E20" s="123">
        <v>0</v>
      </c>
      <c r="F20" s="123">
        <v>0</v>
      </c>
      <c r="G20" s="123">
        <v>6</v>
      </c>
    </row>
    <row r="21" spans="1:8" s="78" customFormat="1" x14ac:dyDescent="0.2">
      <c r="A21" s="74">
        <v>810077</v>
      </c>
      <c r="B21" s="75" t="s">
        <v>234</v>
      </c>
      <c r="C21" s="76"/>
      <c r="D21" s="122">
        <v>229</v>
      </c>
      <c r="E21" s="122">
        <v>10</v>
      </c>
      <c r="F21" s="122">
        <v>35</v>
      </c>
      <c r="G21" s="122">
        <v>274</v>
      </c>
      <c r="H21" s="69"/>
    </row>
    <row r="22" spans="1:8" s="69" customFormat="1" x14ac:dyDescent="0.2">
      <c r="A22" s="79">
        <v>810077</v>
      </c>
      <c r="B22" s="27" t="s">
        <v>64</v>
      </c>
      <c r="C22" s="111">
        <v>1</v>
      </c>
      <c r="D22" s="123">
        <v>16</v>
      </c>
      <c r="E22" s="123">
        <v>1</v>
      </c>
      <c r="F22" s="123">
        <v>3</v>
      </c>
      <c r="G22" s="123">
        <v>20</v>
      </c>
    </row>
    <row r="23" spans="1:8" s="69" customFormat="1" x14ac:dyDescent="0.2">
      <c r="A23" s="79">
        <v>810077</v>
      </c>
      <c r="B23" s="112" t="s">
        <v>65</v>
      </c>
      <c r="C23" s="111">
        <v>2</v>
      </c>
      <c r="D23" s="123">
        <v>2</v>
      </c>
      <c r="E23" s="123">
        <v>0</v>
      </c>
      <c r="F23" s="123">
        <v>0</v>
      </c>
      <c r="G23" s="123">
        <v>2</v>
      </c>
    </row>
    <row r="24" spans="1:8" s="69" customFormat="1" x14ac:dyDescent="0.2">
      <c r="A24" s="79">
        <v>810077</v>
      </c>
      <c r="B24" s="112" t="s">
        <v>66</v>
      </c>
      <c r="C24" s="111">
        <v>3</v>
      </c>
      <c r="D24" s="123">
        <v>15</v>
      </c>
      <c r="E24" s="123">
        <v>1</v>
      </c>
      <c r="F24" s="123">
        <v>3</v>
      </c>
      <c r="G24" s="123">
        <v>19</v>
      </c>
    </row>
    <row r="25" spans="1:8" s="69" customFormat="1" x14ac:dyDescent="0.2">
      <c r="A25" s="79">
        <v>810077</v>
      </c>
      <c r="B25" s="112" t="s">
        <v>67</v>
      </c>
      <c r="C25" s="111">
        <v>5</v>
      </c>
      <c r="D25" s="123">
        <v>7</v>
      </c>
      <c r="E25" s="123">
        <v>0</v>
      </c>
      <c r="F25" s="123">
        <v>1</v>
      </c>
      <c r="G25" s="123">
        <v>8</v>
      </c>
    </row>
    <row r="26" spans="1:8" s="69" customFormat="1" x14ac:dyDescent="0.2">
      <c r="A26" s="79">
        <v>810077</v>
      </c>
      <c r="B26" s="112" t="s">
        <v>68</v>
      </c>
      <c r="C26" s="111">
        <v>6</v>
      </c>
      <c r="D26" s="123">
        <v>3</v>
      </c>
      <c r="E26" s="123">
        <v>0</v>
      </c>
      <c r="F26" s="123">
        <v>0</v>
      </c>
      <c r="G26" s="123">
        <v>3</v>
      </c>
    </row>
    <row r="27" spans="1:8" s="69" customFormat="1" x14ac:dyDescent="0.2">
      <c r="A27" s="79">
        <v>810077</v>
      </c>
      <c r="B27" s="112" t="s">
        <v>69</v>
      </c>
      <c r="C27" s="111">
        <v>20</v>
      </c>
      <c r="D27" s="123">
        <v>39</v>
      </c>
      <c r="E27" s="123">
        <v>2</v>
      </c>
      <c r="F27" s="123">
        <v>6</v>
      </c>
      <c r="G27" s="123">
        <v>47</v>
      </c>
    </row>
    <row r="28" spans="1:8" s="69" customFormat="1" x14ac:dyDescent="0.2">
      <c r="A28" s="79">
        <v>810077</v>
      </c>
      <c r="B28" s="112" t="s">
        <v>69</v>
      </c>
      <c r="C28" s="111">
        <v>22</v>
      </c>
      <c r="D28" s="123">
        <v>21</v>
      </c>
      <c r="E28" s="123">
        <v>1</v>
      </c>
      <c r="F28" s="123">
        <v>3</v>
      </c>
      <c r="G28" s="123">
        <v>25</v>
      </c>
    </row>
    <row r="29" spans="1:8" s="69" customFormat="1" x14ac:dyDescent="0.2">
      <c r="A29" s="79">
        <v>810077</v>
      </c>
      <c r="B29" s="112" t="s">
        <v>70</v>
      </c>
      <c r="C29" s="111">
        <v>23</v>
      </c>
      <c r="D29" s="123">
        <v>9</v>
      </c>
      <c r="E29" s="123">
        <v>0</v>
      </c>
      <c r="F29" s="123">
        <v>1</v>
      </c>
      <c r="G29" s="123">
        <v>10</v>
      </c>
    </row>
    <row r="30" spans="1:8" s="69" customFormat="1" x14ac:dyDescent="0.2">
      <c r="A30" s="79">
        <v>810077</v>
      </c>
      <c r="B30" s="112" t="s">
        <v>70</v>
      </c>
      <c r="C30" s="111">
        <v>24</v>
      </c>
      <c r="D30" s="123">
        <v>4</v>
      </c>
      <c r="E30" s="123">
        <v>0</v>
      </c>
      <c r="F30" s="123">
        <v>1</v>
      </c>
      <c r="G30" s="123">
        <v>5</v>
      </c>
    </row>
    <row r="31" spans="1:8" s="69" customFormat="1" x14ac:dyDescent="0.2">
      <c r="A31" s="79">
        <v>810077</v>
      </c>
      <c r="B31" s="112" t="s">
        <v>71</v>
      </c>
      <c r="C31" s="111">
        <v>25</v>
      </c>
      <c r="D31" s="123">
        <v>25</v>
      </c>
      <c r="E31" s="123">
        <v>1</v>
      </c>
      <c r="F31" s="123">
        <v>4</v>
      </c>
      <c r="G31" s="123">
        <v>30</v>
      </c>
    </row>
    <row r="32" spans="1:8" s="69" customFormat="1" x14ac:dyDescent="0.2">
      <c r="A32" s="79">
        <v>810077</v>
      </c>
      <c r="B32" s="112" t="s">
        <v>72</v>
      </c>
      <c r="C32" s="111">
        <v>30</v>
      </c>
      <c r="D32" s="123">
        <v>41</v>
      </c>
      <c r="E32" s="123">
        <v>2</v>
      </c>
      <c r="F32" s="123">
        <v>7</v>
      </c>
      <c r="G32" s="123">
        <v>50</v>
      </c>
    </row>
    <row r="33" spans="1:8" s="69" customFormat="1" x14ac:dyDescent="0.2">
      <c r="A33" s="79">
        <v>810077</v>
      </c>
      <c r="B33" s="112" t="s">
        <v>80</v>
      </c>
      <c r="C33" s="111">
        <v>48</v>
      </c>
      <c r="D33" s="123">
        <v>9</v>
      </c>
      <c r="E33" s="123">
        <v>0</v>
      </c>
      <c r="F33" s="123">
        <v>1</v>
      </c>
      <c r="G33" s="123">
        <v>10</v>
      </c>
    </row>
    <row r="34" spans="1:8" s="69" customFormat="1" x14ac:dyDescent="0.2">
      <c r="A34" s="79">
        <v>810077</v>
      </c>
      <c r="B34" s="112" t="s">
        <v>80</v>
      </c>
      <c r="C34" s="111">
        <v>49</v>
      </c>
      <c r="D34" s="123">
        <v>25</v>
      </c>
      <c r="E34" s="123">
        <v>1</v>
      </c>
      <c r="F34" s="123">
        <v>4</v>
      </c>
      <c r="G34" s="123">
        <v>30</v>
      </c>
    </row>
    <row r="35" spans="1:8" s="69" customFormat="1" x14ac:dyDescent="0.2">
      <c r="A35" s="79">
        <v>810077</v>
      </c>
      <c r="B35" s="112" t="s">
        <v>73</v>
      </c>
      <c r="C35" s="111">
        <v>50</v>
      </c>
      <c r="D35" s="123">
        <v>4</v>
      </c>
      <c r="E35" s="123">
        <v>1</v>
      </c>
      <c r="F35" s="123">
        <v>0</v>
      </c>
      <c r="G35" s="123">
        <v>5</v>
      </c>
    </row>
    <row r="36" spans="1:8" s="69" customFormat="1" x14ac:dyDescent="0.2">
      <c r="A36" s="79">
        <v>810077</v>
      </c>
      <c r="B36" s="112" t="s">
        <v>74</v>
      </c>
      <c r="C36" s="111">
        <v>51</v>
      </c>
      <c r="D36" s="123">
        <v>9</v>
      </c>
      <c r="E36" s="123">
        <v>0</v>
      </c>
      <c r="F36" s="123">
        <v>1</v>
      </c>
      <c r="G36" s="123">
        <v>10</v>
      </c>
    </row>
    <row r="37" spans="1:8" s="69" customFormat="1" x14ac:dyDescent="0.2">
      <c r="A37" s="74">
        <v>810094</v>
      </c>
      <c r="B37" s="110" t="s">
        <v>206</v>
      </c>
      <c r="C37" s="84"/>
      <c r="D37" s="122">
        <v>19</v>
      </c>
      <c r="E37" s="122">
        <v>3</v>
      </c>
      <c r="F37" s="122">
        <v>3</v>
      </c>
      <c r="G37" s="122">
        <v>25</v>
      </c>
    </row>
    <row r="38" spans="1:8" s="78" customFormat="1" x14ac:dyDescent="0.2">
      <c r="A38" s="79">
        <v>810094</v>
      </c>
      <c r="B38" s="27" t="s">
        <v>307</v>
      </c>
      <c r="C38" s="81">
        <v>46</v>
      </c>
      <c r="D38" s="123">
        <v>19</v>
      </c>
      <c r="E38" s="123">
        <v>3</v>
      </c>
      <c r="F38" s="123">
        <v>3</v>
      </c>
      <c r="G38" s="123">
        <v>25</v>
      </c>
      <c r="H38" s="69"/>
    </row>
    <row r="39" spans="1:8" s="69" customFormat="1" x14ac:dyDescent="0.2">
      <c r="A39" s="74">
        <v>810101</v>
      </c>
      <c r="B39" s="75" t="s">
        <v>216</v>
      </c>
      <c r="C39" s="84"/>
      <c r="D39" s="122">
        <v>28</v>
      </c>
      <c r="E39" s="122">
        <v>0</v>
      </c>
      <c r="F39" s="122">
        <v>2</v>
      </c>
      <c r="G39" s="122">
        <v>30</v>
      </c>
    </row>
    <row r="40" spans="1:8" s="78" customFormat="1" x14ac:dyDescent="0.2">
      <c r="A40" s="79">
        <v>810101</v>
      </c>
      <c r="B40" s="80" t="s">
        <v>75</v>
      </c>
      <c r="C40" s="81">
        <v>20</v>
      </c>
      <c r="D40" s="123">
        <v>28</v>
      </c>
      <c r="E40" s="123">
        <v>0</v>
      </c>
      <c r="F40" s="123">
        <v>2</v>
      </c>
      <c r="G40" s="123">
        <v>30</v>
      </c>
      <c r="H40" s="69"/>
    </row>
    <row r="41" spans="1:8" s="85" customFormat="1" ht="12.75" customHeight="1" x14ac:dyDescent="0.2">
      <c r="A41" s="74">
        <v>810103</v>
      </c>
      <c r="B41" s="75" t="s">
        <v>217</v>
      </c>
      <c r="C41" s="76"/>
      <c r="D41" s="122">
        <v>30</v>
      </c>
      <c r="E41" s="122">
        <v>0</v>
      </c>
      <c r="F41" s="122">
        <v>0</v>
      </c>
      <c r="G41" s="122">
        <v>30</v>
      </c>
      <c r="H41" s="69"/>
    </row>
    <row r="42" spans="1:8" s="85" customFormat="1" ht="12.75" customHeight="1" x14ac:dyDescent="0.2">
      <c r="A42" s="79">
        <v>810103</v>
      </c>
      <c r="B42" s="80" t="s">
        <v>84</v>
      </c>
      <c r="C42" s="81">
        <v>9</v>
      </c>
      <c r="D42" s="123">
        <v>30</v>
      </c>
      <c r="E42" s="123">
        <v>0</v>
      </c>
      <c r="F42" s="123">
        <v>0</v>
      </c>
      <c r="G42" s="123">
        <v>30</v>
      </c>
      <c r="H42" s="69"/>
    </row>
    <row r="43" spans="1:8" s="69" customFormat="1" x14ac:dyDescent="0.2">
      <c r="A43" s="74">
        <v>810104</v>
      </c>
      <c r="B43" s="75" t="s">
        <v>218</v>
      </c>
      <c r="C43" s="76"/>
      <c r="D43" s="122">
        <v>422</v>
      </c>
      <c r="E43" s="122">
        <v>6</v>
      </c>
      <c r="F43" s="122">
        <v>11</v>
      </c>
      <c r="G43" s="122">
        <v>439</v>
      </c>
    </row>
    <row r="44" spans="1:8" s="69" customFormat="1" x14ac:dyDescent="0.2">
      <c r="A44" s="79">
        <v>810104</v>
      </c>
      <c r="B44" s="27" t="s">
        <v>64</v>
      </c>
      <c r="C44" s="111">
        <v>1</v>
      </c>
      <c r="D44" s="123">
        <v>8</v>
      </c>
      <c r="E44" s="123">
        <v>0</v>
      </c>
      <c r="F44" s="123">
        <v>0</v>
      </c>
      <c r="G44" s="123">
        <v>8</v>
      </c>
    </row>
    <row r="45" spans="1:8" s="69" customFormat="1" x14ac:dyDescent="0.2">
      <c r="A45" s="79">
        <v>810104</v>
      </c>
      <c r="B45" s="112" t="s">
        <v>65</v>
      </c>
      <c r="C45" s="111">
        <v>2</v>
      </c>
      <c r="D45" s="123">
        <v>1</v>
      </c>
      <c r="E45" s="123">
        <v>0</v>
      </c>
      <c r="F45" s="123">
        <v>0</v>
      </c>
      <c r="G45" s="123">
        <v>1</v>
      </c>
    </row>
    <row r="46" spans="1:8" s="78" customFormat="1" x14ac:dyDescent="0.2">
      <c r="A46" s="79">
        <v>810104</v>
      </c>
      <c r="B46" s="112" t="s">
        <v>71</v>
      </c>
      <c r="C46" s="113">
        <v>25</v>
      </c>
      <c r="D46" s="123">
        <v>15</v>
      </c>
      <c r="E46" s="123">
        <v>0</v>
      </c>
      <c r="F46" s="123">
        <v>0</v>
      </c>
      <c r="G46" s="123">
        <v>15</v>
      </c>
      <c r="H46" s="69"/>
    </row>
    <row r="47" spans="1:8" s="78" customFormat="1" x14ac:dyDescent="0.2">
      <c r="A47" s="79">
        <v>810104</v>
      </c>
      <c r="B47" s="112" t="s">
        <v>79</v>
      </c>
      <c r="C47" s="111">
        <v>31</v>
      </c>
      <c r="D47" s="123">
        <v>115</v>
      </c>
      <c r="E47" s="123">
        <v>2</v>
      </c>
      <c r="F47" s="123">
        <v>3</v>
      </c>
      <c r="G47" s="123">
        <v>120</v>
      </c>
      <c r="H47" s="69"/>
    </row>
    <row r="48" spans="1:8" s="78" customFormat="1" x14ac:dyDescent="0.2">
      <c r="A48" s="79">
        <v>810104</v>
      </c>
      <c r="B48" s="112" t="s">
        <v>79</v>
      </c>
      <c r="C48" s="111">
        <v>32</v>
      </c>
      <c r="D48" s="123">
        <v>77</v>
      </c>
      <c r="E48" s="123">
        <v>1</v>
      </c>
      <c r="F48" s="123">
        <v>2</v>
      </c>
      <c r="G48" s="123">
        <v>80</v>
      </c>
      <c r="H48" s="69"/>
    </row>
    <row r="49" spans="1:8" s="78" customFormat="1" x14ac:dyDescent="0.2">
      <c r="A49" s="79">
        <v>810104</v>
      </c>
      <c r="B49" s="112" t="s">
        <v>79</v>
      </c>
      <c r="C49" s="111">
        <v>33</v>
      </c>
      <c r="D49" s="123">
        <v>5</v>
      </c>
      <c r="E49" s="123">
        <v>0</v>
      </c>
      <c r="F49" s="123">
        <v>0</v>
      </c>
      <c r="G49" s="123">
        <v>5</v>
      </c>
      <c r="H49" s="69"/>
    </row>
    <row r="50" spans="1:8" s="69" customFormat="1" x14ac:dyDescent="0.2">
      <c r="A50" s="79">
        <v>810104</v>
      </c>
      <c r="B50" s="112" t="s">
        <v>79</v>
      </c>
      <c r="C50" s="111">
        <v>34</v>
      </c>
      <c r="D50" s="123">
        <v>86</v>
      </c>
      <c r="E50" s="123">
        <v>1</v>
      </c>
      <c r="F50" s="123">
        <v>3</v>
      </c>
      <c r="G50" s="123">
        <v>90</v>
      </c>
    </row>
    <row r="51" spans="1:8" s="69" customFormat="1" x14ac:dyDescent="0.2">
      <c r="A51" s="79">
        <v>810104</v>
      </c>
      <c r="B51" s="112" t="s">
        <v>79</v>
      </c>
      <c r="C51" s="111">
        <v>35</v>
      </c>
      <c r="D51" s="123">
        <v>62</v>
      </c>
      <c r="E51" s="123">
        <v>1</v>
      </c>
      <c r="F51" s="123">
        <v>2</v>
      </c>
      <c r="G51" s="123">
        <v>65</v>
      </c>
    </row>
    <row r="52" spans="1:8" s="69" customFormat="1" x14ac:dyDescent="0.2">
      <c r="A52" s="79">
        <v>810104</v>
      </c>
      <c r="B52" s="112" t="s">
        <v>79</v>
      </c>
      <c r="C52" s="111">
        <v>36</v>
      </c>
      <c r="D52" s="123">
        <v>5</v>
      </c>
      <c r="E52" s="123">
        <v>0</v>
      </c>
      <c r="F52" s="123">
        <v>0</v>
      </c>
      <c r="G52" s="123">
        <v>5</v>
      </c>
    </row>
    <row r="53" spans="1:8" s="69" customFormat="1" x14ac:dyDescent="0.2">
      <c r="A53" s="79">
        <v>810104</v>
      </c>
      <c r="B53" s="112" t="s">
        <v>76</v>
      </c>
      <c r="C53" s="111">
        <v>46</v>
      </c>
      <c r="D53" s="123">
        <v>43</v>
      </c>
      <c r="E53" s="123">
        <v>1</v>
      </c>
      <c r="F53" s="123">
        <v>1</v>
      </c>
      <c r="G53" s="123">
        <v>45</v>
      </c>
    </row>
    <row r="54" spans="1:8" s="69" customFormat="1" x14ac:dyDescent="0.2">
      <c r="A54" s="79">
        <v>810104</v>
      </c>
      <c r="B54" s="112" t="s">
        <v>80</v>
      </c>
      <c r="C54" s="111">
        <v>49</v>
      </c>
      <c r="D54" s="123">
        <v>5</v>
      </c>
      <c r="E54" s="123">
        <v>0</v>
      </c>
      <c r="F54" s="123">
        <v>0</v>
      </c>
      <c r="G54" s="123">
        <v>5</v>
      </c>
    </row>
    <row r="55" spans="1:8" s="85" customFormat="1" ht="12.75" customHeight="1" x14ac:dyDescent="0.2">
      <c r="A55" s="74">
        <v>810105</v>
      </c>
      <c r="B55" s="75" t="s">
        <v>219</v>
      </c>
      <c r="C55" s="76"/>
      <c r="D55" s="122">
        <v>6</v>
      </c>
      <c r="E55" s="122">
        <v>1</v>
      </c>
      <c r="F55" s="122">
        <v>1</v>
      </c>
      <c r="G55" s="122">
        <v>8</v>
      </c>
      <c r="H55" s="69"/>
    </row>
    <row r="56" spans="1:8" s="85" customFormat="1" ht="12.75" customHeight="1" x14ac:dyDescent="0.2">
      <c r="A56" s="79">
        <v>810105</v>
      </c>
      <c r="B56" s="80" t="s">
        <v>103</v>
      </c>
      <c r="C56" s="81">
        <v>30</v>
      </c>
      <c r="D56" s="123">
        <v>6</v>
      </c>
      <c r="E56" s="123">
        <v>1</v>
      </c>
      <c r="F56" s="123">
        <v>1</v>
      </c>
      <c r="G56" s="123">
        <v>8</v>
      </c>
      <c r="H56" s="69"/>
    </row>
    <row r="57" spans="1:8" s="78" customFormat="1" x14ac:dyDescent="0.2">
      <c r="A57" s="74">
        <v>810106</v>
      </c>
      <c r="B57" s="75" t="s">
        <v>220</v>
      </c>
      <c r="C57" s="76"/>
      <c r="D57" s="122">
        <v>66</v>
      </c>
      <c r="E57" s="122">
        <v>0</v>
      </c>
      <c r="F57" s="122">
        <v>4</v>
      </c>
      <c r="G57" s="122">
        <v>70</v>
      </c>
      <c r="H57" s="69"/>
    </row>
    <row r="58" spans="1:8" s="69" customFormat="1" x14ac:dyDescent="0.2">
      <c r="A58" s="79">
        <v>810106</v>
      </c>
      <c r="B58" s="27" t="s">
        <v>77</v>
      </c>
      <c r="C58" s="111">
        <v>3</v>
      </c>
      <c r="D58" s="123">
        <v>3</v>
      </c>
      <c r="E58" s="123">
        <v>0</v>
      </c>
      <c r="F58" s="123">
        <v>0</v>
      </c>
      <c r="G58" s="123">
        <v>3</v>
      </c>
    </row>
    <row r="59" spans="1:8" s="69" customFormat="1" x14ac:dyDescent="0.2">
      <c r="A59" s="79">
        <v>810106</v>
      </c>
      <c r="B59" s="112" t="s">
        <v>66</v>
      </c>
      <c r="C59" s="111">
        <v>4</v>
      </c>
      <c r="D59" s="123">
        <v>14</v>
      </c>
      <c r="E59" s="123">
        <v>0</v>
      </c>
      <c r="F59" s="123">
        <v>1</v>
      </c>
      <c r="G59" s="123">
        <v>15</v>
      </c>
    </row>
    <row r="60" spans="1:8" s="69" customFormat="1" x14ac:dyDescent="0.2">
      <c r="A60" s="79">
        <v>810106</v>
      </c>
      <c r="B60" s="112" t="s">
        <v>78</v>
      </c>
      <c r="C60" s="111">
        <v>18</v>
      </c>
      <c r="D60" s="123">
        <v>32</v>
      </c>
      <c r="E60" s="123">
        <v>0</v>
      </c>
      <c r="F60" s="123">
        <v>2</v>
      </c>
      <c r="G60" s="123">
        <v>34</v>
      </c>
    </row>
    <row r="61" spans="1:8" s="69" customFormat="1" x14ac:dyDescent="0.2">
      <c r="A61" s="79">
        <v>810106</v>
      </c>
      <c r="B61" s="112" t="s">
        <v>78</v>
      </c>
      <c r="C61" s="111">
        <v>19</v>
      </c>
      <c r="D61" s="123">
        <v>17</v>
      </c>
      <c r="E61" s="123">
        <v>0</v>
      </c>
      <c r="F61" s="123">
        <v>1</v>
      </c>
      <c r="G61" s="123">
        <v>18</v>
      </c>
    </row>
    <row r="62" spans="1:8" s="69" customFormat="1" x14ac:dyDescent="0.2">
      <c r="A62" s="74">
        <v>810107</v>
      </c>
      <c r="B62" s="75" t="s">
        <v>225</v>
      </c>
      <c r="C62" s="76"/>
      <c r="D62" s="122">
        <v>101</v>
      </c>
      <c r="E62" s="122">
        <v>212</v>
      </c>
      <c r="F62" s="122">
        <v>25</v>
      </c>
      <c r="G62" s="122">
        <v>338</v>
      </c>
    </row>
    <row r="63" spans="1:8" s="69" customFormat="1" x14ac:dyDescent="0.2">
      <c r="A63" s="79">
        <v>810107</v>
      </c>
      <c r="B63" s="27" t="s">
        <v>77</v>
      </c>
      <c r="C63" s="111">
        <v>3</v>
      </c>
      <c r="D63" s="123">
        <v>6</v>
      </c>
      <c r="E63" s="123">
        <v>1</v>
      </c>
      <c r="F63" s="123">
        <v>1</v>
      </c>
      <c r="G63" s="123">
        <v>8</v>
      </c>
    </row>
    <row r="64" spans="1:8" s="69" customFormat="1" x14ac:dyDescent="0.2">
      <c r="A64" s="79">
        <v>810107</v>
      </c>
      <c r="B64" s="27" t="s">
        <v>308</v>
      </c>
      <c r="C64" s="111">
        <v>23</v>
      </c>
      <c r="D64" s="123">
        <v>4</v>
      </c>
      <c r="E64" s="123">
        <v>9</v>
      </c>
      <c r="F64" s="123">
        <v>1</v>
      </c>
      <c r="G64" s="123">
        <v>14</v>
      </c>
    </row>
    <row r="65" spans="1:7" s="69" customFormat="1" x14ac:dyDescent="0.2">
      <c r="A65" s="79">
        <v>810107</v>
      </c>
      <c r="B65" s="114" t="s">
        <v>308</v>
      </c>
      <c r="C65" s="111">
        <v>24</v>
      </c>
      <c r="D65" s="123">
        <v>2</v>
      </c>
      <c r="E65" s="123">
        <v>4</v>
      </c>
      <c r="F65" s="123">
        <v>1</v>
      </c>
      <c r="G65" s="123">
        <v>7</v>
      </c>
    </row>
    <row r="66" spans="1:7" s="69" customFormat="1" x14ac:dyDescent="0.2">
      <c r="A66" s="79">
        <v>810107</v>
      </c>
      <c r="B66" s="112" t="s">
        <v>71</v>
      </c>
      <c r="C66" s="111">
        <v>25</v>
      </c>
      <c r="D66" s="123">
        <v>5</v>
      </c>
      <c r="E66" s="123">
        <v>10</v>
      </c>
      <c r="F66" s="123">
        <v>1</v>
      </c>
      <c r="G66" s="123">
        <v>16</v>
      </c>
    </row>
    <row r="67" spans="1:7" s="69" customFormat="1" x14ac:dyDescent="0.2">
      <c r="A67" s="79">
        <v>810107</v>
      </c>
      <c r="B67" s="112" t="s">
        <v>79</v>
      </c>
      <c r="C67" s="111">
        <v>31</v>
      </c>
      <c r="D67" s="123">
        <v>20</v>
      </c>
      <c r="E67" s="123">
        <v>45</v>
      </c>
      <c r="F67" s="123">
        <v>5</v>
      </c>
      <c r="G67" s="123">
        <v>70</v>
      </c>
    </row>
    <row r="68" spans="1:7" s="69" customFormat="1" x14ac:dyDescent="0.2">
      <c r="A68" s="79">
        <v>810107</v>
      </c>
      <c r="B68" s="112" t="s">
        <v>79</v>
      </c>
      <c r="C68" s="111">
        <v>32</v>
      </c>
      <c r="D68" s="123">
        <v>3</v>
      </c>
      <c r="E68" s="123">
        <v>8</v>
      </c>
      <c r="F68" s="123">
        <v>1</v>
      </c>
      <c r="G68" s="123">
        <v>12</v>
      </c>
    </row>
    <row r="69" spans="1:7" s="69" customFormat="1" x14ac:dyDescent="0.2">
      <c r="A69" s="79">
        <v>810107</v>
      </c>
      <c r="B69" s="112" t="s">
        <v>79</v>
      </c>
      <c r="C69" s="111">
        <v>33</v>
      </c>
      <c r="D69" s="123">
        <v>1</v>
      </c>
      <c r="E69" s="123">
        <v>3</v>
      </c>
      <c r="F69" s="123">
        <v>0</v>
      </c>
      <c r="G69" s="123">
        <v>4</v>
      </c>
    </row>
    <row r="70" spans="1:7" s="69" customFormat="1" x14ac:dyDescent="0.2">
      <c r="A70" s="79">
        <v>810107</v>
      </c>
      <c r="B70" s="112" t="s">
        <v>79</v>
      </c>
      <c r="C70" s="111">
        <v>34</v>
      </c>
      <c r="D70" s="123">
        <v>23</v>
      </c>
      <c r="E70" s="123">
        <v>51</v>
      </c>
      <c r="F70" s="123">
        <v>6</v>
      </c>
      <c r="G70" s="123">
        <v>80</v>
      </c>
    </row>
    <row r="71" spans="1:7" s="69" customFormat="1" x14ac:dyDescent="0.2">
      <c r="A71" s="79">
        <v>810107</v>
      </c>
      <c r="B71" s="112" t="s">
        <v>79</v>
      </c>
      <c r="C71" s="111">
        <v>35</v>
      </c>
      <c r="D71" s="123">
        <v>3</v>
      </c>
      <c r="E71" s="123">
        <v>8</v>
      </c>
      <c r="F71" s="123">
        <v>1</v>
      </c>
      <c r="G71" s="123">
        <v>12</v>
      </c>
    </row>
    <row r="72" spans="1:7" s="69" customFormat="1" x14ac:dyDescent="0.2">
      <c r="A72" s="79">
        <v>810107</v>
      </c>
      <c r="B72" s="112" t="s">
        <v>79</v>
      </c>
      <c r="C72" s="111">
        <v>36</v>
      </c>
      <c r="D72" s="123">
        <v>1</v>
      </c>
      <c r="E72" s="123">
        <v>3</v>
      </c>
      <c r="F72" s="123">
        <v>0</v>
      </c>
      <c r="G72" s="123">
        <v>4</v>
      </c>
    </row>
    <row r="73" spans="1:7" s="69" customFormat="1" x14ac:dyDescent="0.2">
      <c r="A73" s="79">
        <v>810107</v>
      </c>
      <c r="B73" s="112" t="s">
        <v>76</v>
      </c>
      <c r="C73" s="111">
        <v>43</v>
      </c>
      <c r="D73" s="123">
        <v>24</v>
      </c>
      <c r="E73" s="123">
        <v>54</v>
      </c>
      <c r="F73" s="123">
        <v>7</v>
      </c>
      <c r="G73" s="123">
        <v>85</v>
      </c>
    </row>
    <row r="74" spans="1:7" s="69" customFormat="1" x14ac:dyDescent="0.2">
      <c r="A74" s="79">
        <v>810107</v>
      </c>
      <c r="B74" s="112" t="s">
        <v>76</v>
      </c>
      <c r="C74" s="111">
        <v>45</v>
      </c>
      <c r="D74" s="123">
        <v>2</v>
      </c>
      <c r="E74" s="123">
        <v>3</v>
      </c>
      <c r="F74" s="123">
        <v>0</v>
      </c>
      <c r="G74" s="123">
        <v>5</v>
      </c>
    </row>
    <row r="75" spans="1:7" s="69" customFormat="1" x14ac:dyDescent="0.2">
      <c r="A75" s="79">
        <v>810107</v>
      </c>
      <c r="B75" s="112" t="s">
        <v>76</v>
      </c>
      <c r="C75" s="111">
        <v>46</v>
      </c>
      <c r="D75" s="123">
        <v>5</v>
      </c>
      <c r="E75" s="123">
        <v>10</v>
      </c>
      <c r="F75" s="123">
        <v>1</v>
      </c>
      <c r="G75" s="123">
        <v>16</v>
      </c>
    </row>
    <row r="76" spans="1:7" s="69" customFormat="1" x14ac:dyDescent="0.2">
      <c r="A76" s="79">
        <v>810107</v>
      </c>
      <c r="B76" s="112" t="s">
        <v>80</v>
      </c>
      <c r="C76" s="111">
        <v>49</v>
      </c>
      <c r="D76" s="123">
        <v>2</v>
      </c>
      <c r="E76" s="123">
        <v>3</v>
      </c>
      <c r="F76" s="123">
        <v>0</v>
      </c>
      <c r="G76" s="123">
        <v>5</v>
      </c>
    </row>
    <row r="77" spans="1:7" s="69" customFormat="1" x14ac:dyDescent="0.2">
      <c r="A77" s="74">
        <v>810119</v>
      </c>
      <c r="B77" s="75" t="s">
        <v>237</v>
      </c>
      <c r="C77" s="76"/>
      <c r="D77" s="122">
        <v>35</v>
      </c>
      <c r="E77" s="122">
        <v>1</v>
      </c>
      <c r="F77" s="122">
        <v>3</v>
      </c>
      <c r="G77" s="122">
        <v>39</v>
      </c>
    </row>
    <row r="78" spans="1:7" s="69" customFormat="1" x14ac:dyDescent="0.2">
      <c r="A78" s="79">
        <v>810119</v>
      </c>
      <c r="B78" s="27" t="s">
        <v>64</v>
      </c>
      <c r="C78" s="111">
        <v>1</v>
      </c>
      <c r="D78" s="123">
        <v>9</v>
      </c>
      <c r="E78" s="123">
        <v>0</v>
      </c>
      <c r="F78" s="123">
        <v>1</v>
      </c>
      <c r="G78" s="123">
        <v>10</v>
      </c>
    </row>
    <row r="79" spans="1:7" s="69" customFormat="1" x14ac:dyDescent="0.2">
      <c r="A79" s="79">
        <v>810119</v>
      </c>
      <c r="B79" s="112" t="s">
        <v>65</v>
      </c>
      <c r="C79" s="111">
        <v>2</v>
      </c>
      <c r="D79" s="123">
        <v>4</v>
      </c>
      <c r="E79" s="123">
        <v>0</v>
      </c>
      <c r="F79" s="123">
        <v>0</v>
      </c>
      <c r="G79" s="123">
        <v>4</v>
      </c>
    </row>
    <row r="80" spans="1:7" s="69" customFormat="1" x14ac:dyDescent="0.2">
      <c r="A80" s="79">
        <v>810119</v>
      </c>
      <c r="B80" s="27" t="s">
        <v>309</v>
      </c>
      <c r="C80" s="111">
        <v>4</v>
      </c>
      <c r="D80" s="123">
        <v>13</v>
      </c>
      <c r="E80" s="123">
        <v>1</v>
      </c>
      <c r="F80" s="123">
        <v>1</v>
      </c>
      <c r="G80" s="123">
        <v>15</v>
      </c>
    </row>
    <row r="81" spans="1:8" s="69" customFormat="1" x14ac:dyDescent="0.2">
      <c r="A81" s="79">
        <v>810119</v>
      </c>
      <c r="B81" s="27" t="s">
        <v>306</v>
      </c>
      <c r="C81" s="111">
        <v>10</v>
      </c>
      <c r="D81" s="123">
        <v>7</v>
      </c>
      <c r="E81" s="123">
        <v>0</v>
      </c>
      <c r="F81" s="123">
        <v>1</v>
      </c>
      <c r="G81" s="123">
        <v>8</v>
      </c>
    </row>
    <row r="82" spans="1:8" s="69" customFormat="1" x14ac:dyDescent="0.2">
      <c r="A82" s="79">
        <v>810119</v>
      </c>
      <c r="B82" s="27" t="s">
        <v>306</v>
      </c>
      <c r="C82" s="111">
        <v>11</v>
      </c>
      <c r="D82" s="123">
        <v>2</v>
      </c>
      <c r="E82" s="123">
        <v>0</v>
      </c>
      <c r="F82" s="123">
        <v>0</v>
      </c>
      <c r="G82" s="123">
        <v>2</v>
      </c>
    </row>
    <row r="83" spans="1:8" s="69" customFormat="1" x14ac:dyDescent="0.2">
      <c r="A83" s="74">
        <v>810120</v>
      </c>
      <c r="B83" s="75" t="s">
        <v>238</v>
      </c>
      <c r="C83" s="76"/>
      <c r="D83" s="122">
        <v>192</v>
      </c>
      <c r="E83" s="122">
        <v>4</v>
      </c>
      <c r="F83" s="122">
        <v>17</v>
      </c>
      <c r="G83" s="122">
        <v>213</v>
      </c>
    </row>
    <row r="84" spans="1:8" s="69" customFormat="1" x14ac:dyDescent="0.2">
      <c r="A84" s="79">
        <v>810120</v>
      </c>
      <c r="B84" s="27" t="s">
        <v>77</v>
      </c>
      <c r="C84" s="111">
        <v>3</v>
      </c>
      <c r="D84" s="123">
        <v>25</v>
      </c>
      <c r="E84" s="123">
        <v>1</v>
      </c>
      <c r="F84" s="123">
        <v>2</v>
      </c>
      <c r="G84" s="123">
        <v>28</v>
      </c>
    </row>
    <row r="85" spans="1:8" s="69" customFormat="1" x14ac:dyDescent="0.2">
      <c r="A85" s="79">
        <v>810120</v>
      </c>
      <c r="B85" s="27" t="s">
        <v>309</v>
      </c>
      <c r="C85" s="111">
        <v>4</v>
      </c>
      <c r="D85" s="123">
        <v>34</v>
      </c>
      <c r="E85" s="123">
        <v>1</v>
      </c>
      <c r="F85" s="123">
        <v>3</v>
      </c>
      <c r="G85" s="123">
        <v>38</v>
      </c>
    </row>
    <row r="86" spans="1:8" s="69" customFormat="1" x14ac:dyDescent="0.2">
      <c r="A86" s="79">
        <v>810120</v>
      </c>
      <c r="B86" s="112" t="s">
        <v>101</v>
      </c>
      <c r="C86" s="111">
        <v>8</v>
      </c>
      <c r="D86" s="123">
        <v>2</v>
      </c>
      <c r="E86" s="123">
        <v>0</v>
      </c>
      <c r="F86" s="123">
        <v>0</v>
      </c>
      <c r="G86" s="123">
        <v>2</v>
      </c>
    </row>
    <row r="87" spans="1:8" s="69" customFormat="1" x14ac:dyDescent="0.2">
      <c r="A87" s="79">
        <v>810120</v>
      </c>
      <c r="B87" s="112" t="s">
        <v>78</v>
      </c>
      <c r="C87" s="111">
        <v>18</v>
      </c>
      <c r="D87" s="123">
        <v>59</v>
      </c>
      <c r="E87" s="123">
        <v>1</v>
      </c>
      <c r="F87" s="123">
        <v>5</v>
      </c>
      <c r="G87" s="123">
        <v>65</v>
      </c>
    </row>
    <row r="88" spans="1:8" s="69" customFormat="1" x14ac:dyDescent="0.2">
      <c r="A88" s="79">
        <v>810120</v>
      </c>
      <c r="B88" s="112" t="s">
        <v>78</v>
      </c>
      <c r="C88" s="111">
        <v>19</v>
      </c>
      <c r="D88" s="123">
        <v>72</v>
      </c>
      <c r="E88" s="123">
        <v>1</v>
      </c>
      <c r="F88" s="123">
        <v>7</v>
      </c>
      <c r="G88" s="123">
        <v>80</v>
      </c>
    </row>
    <row r="89" spans="1:8" s="85" customFormat="1" ht="12.75" customHeight="1" x14ac:dyDescent="0.2">
      <c r="A89" s="74">
        <v>810121</v>
      </c>
      <c r="B89" s="75" t="s">
        <v>239</v>
      </c>
      <c r="C89" s="76"/>
      <c r="D89" s="122">
        <v>52</v>
      </c>
      <c r="E89" s="122">
        <v>4</v>
      </c>
      <c r="F89" s="122">
        <v>4</v>
      </c>
      <c r="G89" s="122">
        <v>60</v>
      </c>
      <c r="H89" s="69"/>
    </row>
    <row r="90" spans="1:8" s="85" customFormat="1" ht="12.75" customHeight="1" x14ac:dyDescent="0.2">
      <c r="A90" s="79">
        <v>810121</v>
      </c>
      <c r="B90" s="80" t="s">
        <v>84</v>
      </c>
      <c r="C90" s="81">
        <v>9</v>
      </c>
      <c r="D90" s="123">
        <v>52</v>
      </c>
      <c r="E90" s="123">
        <v>4</v>
      </c>
      <c r="F90" s="123">
        <v>4</v>
      </c>
      <c r="G90" s="123">
        <v>60</v>
      </c>
      <c r="H90" s="69"/>
    </row>
    <row r="91" spans="1:8" s="69" customFormat="1" x14ac:dyDescent="0.2">
      <c r="A91" s="74">
        <v>810124</v>
      </c>
      <c r="B91" s="75" t="s">
        <v>242</v>
      </c>
      <c r="C91" s="76"/>
      <c r="D91" s="122">
        <v>320</v>
      </c>
      <c r="E91" s="122">
        <v>40</v>
      </c>
      <c r="F91" s="122">
        <v>58</v>
      </c>
      <c r="G91" s="122">
        <v>418</v>
      </c>
    </row>
    <row r="92" spans="1:8" s="78" customFormat="1" x14ac:dyDescent="0.2">
      <c r="A92" s="79">
        <v>810124</v>
      </c>
      <c r="B92" s="27" t="s">
        <v>81</v>
      </c>
      <c r="C92" s="111">
        <v>12</v>
      </c>
      <c r="D92" s="123">
        <v>76</v>
      </c>
      <c r="E92" s="123">
        <v>10</v>
      </c>
      <c r="F92" s="123">
        <v>14</v>
      </c>
      <c r="G92" s="123">
        <v>100</v>
      </c>
      <c r="H92" s="69"/>
    </row>
    <row r="93" spans="1:8" s="78" customFormat="1" x14ac:dyDescent="0.2">
      <c r="A93" s="79">
        <v>810124</v>
      </c>
      <c r="B93" s="112" t="s">
        <v>82</v>
      </c>
      <c r="C93" s="111">
        <v>14</v>
      </c>
      <c r="D93" s="123">
        <v>6</v>
      </c>
      <c r="E93" s="123">
        <v>1</v>
      </c>
      <c r="F93" s="123">
        <v>1</v>
      </c>
      <c r="G93" s="123">
        <v>8</v>
      </c>
      <c r="H93" s="69"/>
    </row>
    <row r="94" spans="1:8" s="69" customFormat="1" x14ac:dyDescent="0.2">
      <c r="A94" s="79">
        <v>810124</v>
      </c>
      <c r="B94" s="112" t="s">
        <v>82</v>
      </c>
      <c r="C94" s="111">
        <v>15</v>
      </c>
      <c r="D94" s="123">
        <v>9</v>
      </c>
      <c r="E94" s="123">
        <v>1</v>
      </c>
      <c r="F94" s="123">
        <v>2</v>
      </c>
      <c r="G94" s="123">
        <v>12</v>
      </c>
    </row>
    <row r="95" spans="1:8" s="69" customFormat="1" x14ac:dyDescent="0.2">
      <c r="A95" s="79">
        <v>810124</v>
      </c>
      <c r="B95" s="112" t="s">
        <v>82</v>
      </c>
      <c r="C95" s="111">
        <v>16</v>
      </c>
      <c r="D95" s="123">
        <v>23</v>
      </c>
      <c r="E95" s="123">
        <v>3</v>
      </c>
      <c r="F95" s="123">
        <v>4</v>
      </c>
      <c r="G95" s="123">
        <v>30</v>
      </c>
    </row>
    <row r="96" spans="1:8" s="69" customFormat="1" x14ac:dyDescent="0.2">
      <c r="A96" s="79">
        <v>810124</v>
      </c>
      <c r="B96" s="112" t="s">
        <v>82</v>
      </c>
      <c r="C96" s="111">
        <v>17</v>
      </c>
      <c r="D96" s="123">
        <v>4</v>
      </c>
      <c r="E96" s="123">
        <v>0</v>
      </c>
      <c r="F96" s="123">
        <v>1</v>
      </c>
      <c r="G96" s="123">
        <v>5</v>
      </c>
    </row>
    <row r="97" spans="1:8" s="69" customFormat="1" x14ac:dyDescent="0.2">
      <c r="A97" s="79">
        <v>810124</v>
      </c>
      <c r="B97" s="112" t="s">
        <v>76</v>
      </c>
      <c r="C97" s="111">
        <v>43</v>
      </c>
      <c r="D97" s="123">
        <v>65</v>
      </c>
      <c r="E97" s="123">
        <v>8</v>
      </c>
      <c r="F97" s="123">
        <v>12</v>
      </c>
      <c r="G97" s="123">
        <v>85</v>
      </c>
    </row>
    <row r="98" spans="1:8" s="78" customFormat="1" x14ac:dyDescent="0.2">
      <c r="A98" s="79">
        <v>810124</v>
      </c>
      <c r="B98" s="112" t="s">
        <v>76</v>
      </c>
      <c r="C98" s="111">
        <v>44</v>
      </c>
      <c r="D98" s="123">
        <v>15</v>
      </c>
      <c r="E98" s="123">
        <v>2</v>
      </c>
      <c r="F98" s="123">
        <v>3</v>
      </c>
      <c r="G98" s="123">
        <v>20</v>
      </c>
      <c r="H98" s="69"/>
    </row>
    <row r="99" spans="1:8" s="69" customFormat="1" x14ac:dyDescent="0.2">
      <c r="A99" s="79">
        <v>810124</v>
      </c>
      <c r="B99" s="112" t="s">
        <v>76</v>
      </c>
      <c r="C99" s="111">
        <v>45</v>
      </c>
      <c r="D99" s="123">
        <v>14</v>
      </c>
      <c r="E99" s="123">
        <v>2</v>
      </c>
      <c r="F99" s="123">
        <v>2</v>
      </c>
      <c r="G99" s="123">
        <v>18</v>
      </c>
    </row>
    <row r="100" spans="1:8" s="69" customFormat="1" x14ac:dyDescent="0.2">
      <c r="A100" s="79">
        <v>810124</v>
      </c>
      <c r="B100" s="112" t="s">
        <v>76</v>
      </c>
      <c r="C100" s="111">
        <v>46</v>
      </c>
      <c r="D100" s="123">
        <v>104</v>
      </c>
      <c r="E100" s="123">
        <v>13</v>
      </c>
      <c r="F100" s="123">
        <v>18</v>
      </c>
      <c r="G100" s="123">
        <v>135</v>
      </c>
    </row>
    <row r="101" spans="1:8" s="69" customFormat="1" x14ac:dyDescent="0.2">
      <c r="A101" s="79">
        <v>810124</v>
      </c>
      <c r="B101" s="112" t="s">
        <v>76</v>
      </c>
      <c r="C101" s="111">
        <v>47</v>
      </c>
      <c r="D101" s="123">
        <v>4</v>
      </c>
      <c r="E101" s="123">
        <v>0</v>
      </c>
      <c r="F101" s="123">
        <v>1</v>
      </c>
      <c r="G101" s="123">
        <v>5</v>
      </c>
    </row>
    <row r="102" spans="1:8" s="69" customFormat="1" x14ac:dyDescent="0.2">
      <c r="A102" s="74">
        <v>810126</v>
      </c>
      <c r="B102" s="75" t="s">
        <v>191</v>
      </c>
      <c r="C102" s="76"/>
      <c r="D102" s="122">
        <v>584</v>
      </c>
      <c r="E102" s="122">
        <v>185</v>
      </c>
      <c r="F102" s="122">
        <v>142</v>
      </c>
      <c r="G102" s="122">
        <v>911</v>
      </c>
    </row>
    <row r="103" spans="1:8" s="69" customFormat="1" x14ac:dyDescent="0.2">
      <c r="A103" s="79">
        <v>810126</v>
      </c>
      <c r="B103" s="27" t="s">
        <v>64</v>
      </c>
      <c r="C103" s="111">
        <v>1</v>
      </c>
      <c r="D103" s="123">
        <v>9</v>
      </c>
      <c r="E103" s="123">
        <v>2</v>
      </c>
      <c r="F103" s="123">
        <v>4</v>
      </c>
      <c r="G103" s="123">
        <v>15</v>
      </c>
    </row>
    <row r="104" spans="1:8" s="69" customFormat="1" x14ac:dyDescent="0.2">
      <c r="A104" s="79">
        <v>810126</v>
      </c>
      <c r="B104" s="112" t="s">
        <v>66</v>
      </c>
      <c r="C104" s="111">
        <v>3</v>
      </c>
      <c r="D104" s="123">
        <v>20</v>
      </c>
      <c r="E104" s="123">
        <v>6</v>
      </c>
      <c r="F104" s="123">
        <v>4</v>
      </c>
      <c r="G104" s="123">
        <v>30</v>
      </c>
    </row>
    <row r="105" spans="1:8" s="69" customFormat="1" x14ac:dyDescent="0.2">
      <c r="A105" s="79">
        <v>810126</v>
      </c>
      <c r="B105" s="112" t="s">
        <v>66</v>
      </c>
      <c r="C105" s="111">
        <v>4</v>
      </c>
      <c r="D105" s="123">
        <v>7</v>
      </c>
      <c r="E105" s="123">
        <v>2</v>
      </c>
      <c r="F105" s="123">
        <v>1</v>
      </c>
      <c r="G105" s="123">
        <v>10</v>
      </c>
    </row>
    <row r="106" spans="1:8" s="69" customFormat="1" x14ac:dyDescent="0.2">
      <c r="A106" s="79">
        <v>810126</v>
      </c>
      <c r="B106" s="112" t="s">
        <v>82</v>
      </c>
      <c r="C106" s="111">
        <v>14</v>
      </c>
      <c r="D106" s="123">
        <v>2</v>
      </c>
      <c r="E106" s="123">
        <v>0</v>
      </c>
      <c r="F106" s="123">
        <v>0</v>
      </c>
      <c r="G106" s="123">
        <v>2</v>
      </c>
    </row>
    <row r="107" spans="1:8" s="69" customFormat="1" x14ac:dyDescent="0.2">
      <c r="A107" s="79">
        <v>810126</v>
      </c>
      <c r="B107" s="112" t="s">
        <v>82</v>
      </c>
      <c r="C107" s="111">
        <v>16</v>
      </c>
      <c r="D107" s="123">
        <v>2</v>
      </c>
      <c r="E107" s="123">
        <v>0</v>
      </c>
      <c r="F107" s="123">
        <v>0</v>
      </c>
      <c r="G107" s="123">
        <v>2</v>
      </c>
    </row>
    <row r="108" spans="1:8" s="85" customFormat="1" ht="12.75" customHeight="1" x14ac:dyDescent="0.2">
      <c r="A108" s="79">
        <v>810126</v>
      </c>
      <c r="B108" s="112" t="s">
        <v>78</v>
      </c>
      <c r="C108" s="111">
        <v>18</v>
      </c>
      <c r="D108" s="123">
        <v>10</v>
      </c>
      <c r="E108" s="123">
        <v>5</v>
      </c>
      <c r="F108" s="123">
        <v>3</v>
      </c>
      <c r="G108" s="123">
        <v>18</v>
      </c>
      <c r="H108" s="69"/>
    </row>
    <row r="109" spans="1:8" s="85" customFormat="1" ht="12.75" customHeight="1" x14ac:dyDescent="0.2">
      <c r="A109" s="79">
        <v>810126</v>
      </c>
      <c r="B109" s="112" t="s">
        <v>78</v>
      </c>
      <c r="C109" s="111">
        <v>19</v>
      </c>
      <c r="D109" s="123">
        <v>7</v>
      </c>
      <c r="E109" s="123">
        <v>3</v>
      </c>
      <c r="F109" s="123">
        <v>2</v>
      </c>
      <c r="G109" s="123">
        <v>12</v>
      </c>
      <c r="H109" s="69"/>
    </row>
    <row r="110" spans="1:8" s="85" customFormat="1" ht="12.75" customHeight="1" x14ac:dyDescent="0.2">
      <c r="A110" s="79">
        <v>810126</v>
      </c>
      <c r="B110" s="112" t="s">
        <v>69</v>
      </c>
      <c r="C110" s="111">
        <v>20</v>
      </c>
      <c r="D110" s="123">
        <v>60</v>
      </c>
      <c r="E110" s="123">
        <v>17</v>
      </c>
      <c r="F110" s="123">
        <v>13</v>
      </c>
      <c r="G110" s="123">
        <v>90</v>
      </c>
      <c r="H110" s="69"/>
    </row>
    <row r="111" spans="1:8" s="85" customFormat="1" ht="12.75" customHeight="1" x14ac:dyDescent="0.2">
      <c r="A111" s="79">
        <v>810126</v>
      </c>
      <c r="B111" s="112" t="s">
        <v>69</v>
      </c>
      <c r="C111" s="111">
        <v>22</v>
      </c>
      <c r="D111" s="123">
        <v>25</v>
      </c>
      <c r="E111" s="123">
        <v>10</v>
      </c>
      <c r="F111" s="123">
        <v>10</v>
      </c>
      <c r="G111" s="123">
        <v>45</v>
      </c>
      <c r="H111" s="69"/>
    </row>
    <row r="112" spans="1:8" s="85" customFormat="1" ht="12.75" customHeight="1" x14ac:dyDescent="0.2">
      <c r="A112" s="79">
        <v>810126</v>
      </c>
      <c r="B112" s="112" t="s">
        <v>70</v>
      </c>
      <c r="C112" s="111">
        <v>23</v>
      </c>
      <c r="D112" s="123">
        <v>12</v>
      </c>
      <c r="E112" s="123">
        <v>1</v>
      </c>
      <c r="F112" s="123">
        <v>2</v>
      </c>
      <c r="G112" s="123">
        <v>15</v>
      </c>
      <c r="H112" s="69"/>
    </row>
    <row r="113" spans="1:8" s="85" customFormat="1" ht="12.75" customHeight="1" x14ac:dyDescent="0.2">
      <c r="A113" s="79">
        <v>810126</v>
      </c>
      <c r="B113" s="112" t="s">
        <v>70</v>
      </c>
      <c r="C113" s="111">
        <v>24</v>
      </c>
      <c r="D113" s="123">
        <v>12</v>
      </c>
      <c r="E113" s="123">
        <v>1</v>
      </c>
      <c r="F113" s="123">
        <v>2</v>
      </c>
      <c r="G113" s="123">
        <v>15</v>
      </c>
      <c r="H113" s="69"/>
    </row>
    <row r="114" spans="1:8" s="85" customFormat="1" ht="12.75" customHeight="1" x14ac:dyDescent="0.2">
      <c r="A114" s="79">
        <v>810126</v>
      </c>
      <c r="B114" s="112" t="s">
        <v>71</v>
      </c>
      <c r="C114" s="111">
        <v>25</v>
      </c>
      <c r="D114" s="123">
        <v>165</v>
      </c>
      <c r="E114" s="123">
        <v>48</v>
      </c>
      <c r="F114" s="123">
        <v>37</v>
      </c>
      <c r="G114" s="123">
        <v>250</v>
      </c>
      <c r="H114" s="69"/>
    </row>
    <row r="115" spans="1:8" s="85" customFormat="1" ht="12.75" customHeight="1" x14ac:dyDescent="0.2">
      <c r="A115" s="79">
        <v>810126</v>
      </c>
      <c r="B115" s="112" t="s">
        <v>83</v>
      </c>
      <c r="C115" s="111">
        <v>27</v>
      </c>
      <c r="D115" s="123">
        <v>0</v>
      </c>
      <c r="E115" s="123">
        <v>0</v>
      </c>
      <c r="F115" s="123">
        <v>1</v>
      </c>
      <c r="G115" s="123">
        <v>1</v>
      </c>
      <c r="H115" s="69"/>
    </row>
    <row r="116" spans="1:8" s="85" customFormat="1" ht="12.75" customHeight="1" x14ac:dyDescent="0.2">
      <c r="A116" s="79">
        <v>810126</v>
      </c>
      <c r="B116" s="112" t="s">
        <v>83</v>
      </c>
      <c r="C116" s="111">
        <v>28</v>
      </c>
      <c r="D116" s="123">
        <v>6</v>
      </c>
      <c r="E116" s="123">
        <v>2</v>
      </c>
      <c r="F116" s="123">
        <v>1</v>
      </c>
      <c r="G116" s="123">
        <v>9</v>
      </c>
      <c r="H116" s="69"/>
    </row>
    <row r="117" spans="1:8" s="85" customFormat="1" ht="12.75" customHeight="1" x14ac:dyDescent="0.2">
      <c r="A117" s="79">
        <v>810126</v>
      </c>
      <c r="B117" s="112" t="s">
        <v>79</v>
      </c>
      <c r="C117" s="111">
        <v>31</v>
      </c>
      <c r="D117" s="123">
        <v>34</v>
      </c>
      <c r="E117" s="123">
        <v>17</v>
      </c>
      <c r="F117" s="123">
        <v>9</v>
      </c>
      <c r="G117" s="123">
        <v>60</v>
      </c>
      <c r="H117" s="69"/>
    </row>
    <row r="118" spans="1:8" s="85" customFormat="1" ht="12.75" customHeight="1" x14ac:dyDescent="0.2">
      <c r="A118" s="79">
        <v>810126</v>
      </c>
      <c r="B118" s="112" t="s">
        <v>79</v>
      </c>
      <c r="C118" s="111">
        <v>32</v>
      </c>
      <c r="D118" s="123">
        <v>10</v>
      </c>
      <c r="E118" s="123">
        <v>5</v>
      </c>
      <c r="F118" s="123">
        <v>5</v>
      </c>
      <c r="G118" s="123">
        <v>20</v>
      </c>
      <c r="H118" s="69"/>
    </row>
    <row r="119" spans="1:8" s="85" customFormat="1" ht="12.75" customHeight="1" x14ac:dyDescent="0.2">
      <c r="A119" s="79">
        <v>810126</v>
      </c>
      <c r="B119" s="112" t="s">
        <v>79</v>
      </c>
      <c r="C119" s="111">
        <v>33</v>
      </c>
      <c r="D119" s="123">
        <v>4</v>
      </c>
      <c r="E119" s="123">
        <v>3</v>
      </c>
      <c r="F119" s="123">
        <v>3</v>
      </c>
      <c r="G119" s="123">
        <v>10</v>
      </c>
      <c r="H119" s="69"/>
    </row>
    <row r="120" spans="1:8" s="85" customFormat="1" ht="12.75" customHeight="1" x14ac:dyDescent="0.2">
      <c r="A120" s="79">
        <v>810126</v>
      </c>
      <c r="B120" s="112" t="s">
        <v>79</v>
      </c>
      <c r="C120" s="111">
        <v>34</v>
      </c>
      <c r="D120" s="123">
        <v>47</v>
      </c>
      <c r="E120" s="123">
        <v>13</v>
      </c>
      <c r="F120" s="123">
        <v>10</v>
      </c>
      <c r="G120" s="123">
        <v>70</v>
      </c>
      <c r="H120" s="69"/>
    </row>
    <row r="121" spans="1:8" s="85" customFormat="1" ht="12.75" customHeight="1" x14ac:dyDescent="0.2">
      <c r="A121" s="79">
        <v>810126</v>
      </c>
      <c r="B121" s="112" t="s">
        <v>79</v>
      </c>
      <c r="C121" s="111">
        <v>35</v>
      </c>
      <c r="D121" s="123">
        <v>15</v>
      </c>
      <c r="E121" s="123">
        <v>5</v>
      </c>
      <c r="F121" s="123">
        <v>0</v>
      </c>
      <c r="G121" s="123">
        <v>20</v>
      </c>
      <c r="H121" s="69"/>
    </row>
    <row r="122" spans="1:8" s="85" customFormat="1" ht="12.75" customHeight="1" x14ac:dyDescent="0.2">
      <c r="A122" s="79">
        <v>810126</v>
      </c>
      <c r="B122" s="112" t="s">
        <v>79</v>
      </c>
      <c r="C122" s="111">
        <v>36</v>
      </c>
      <c r="D122" s="123">
        <v>8</v>
      </c>
      <c r="E122" s="123">
        <v>2</v>
      </c>
      <c r="F122" s="123">
        <v>0</v>
      </c>
      <c r="G122" s="123">
        <v>10</v>
      </c>
      <c r="H122" s="69"/>
    </row>
    <row r="123" spans="1:8" s="85" customFormat="1" ht="12.75" customHeight="1" x14ac:dyDescent="0.2">
      <c r="A123" s="79">
        <v>810126</v>
      </c>
      <c r="B123" s="112" t="s">
        <v>79</v>
      </c>
      <c r="C123" s="111">
        <v>37</v>
      </c>
      <c r="D123" s="123">
        <v>27</v>
      </c>
      <c r="E123" s="123">
        <v>9</v>
      </c>
      <c r="F123" s="123">
        <v>9</v>
      </c>
      <c r="G123" s="123">
        <v>45</v>
      </c>
      <c r="H123" s="69"/>
    </row>
    <row r="124" spans="1:8" s="85" customFormat="1" ht="12.75" customHeight="1" x14ac:dyDescent="0.2">
      <c r="A124" s="79">
        <v>810126</v>
      </c>
      <c r="B124" s="112" t="s">
        <v>79</v>
      </c>
      <c r="C124" s="111">
        <v>39</v>
      </c>
      <c r="D124" s="123">
        <v>36</v>
      </c>
      <c r="E124" s="123">
        <v>11</v>
      </c>
      <c r="F124" s="123">
        <v>8</v>
      </c>
      <c r="G124" s="123">
        <v>55</v>
      </c>
      <c r="H124" s="69"/>
    </row>
    <row r="125" spans="1:8" s="85" customFormat="1" ht="12.75" customHeight="1" x14ac:dyDescent="0.2">
      <c r="A125" s="79">
        <v>810126</v>
      </c>
      <c r="B125" s="112" t="s">
        <v>79</v>
      </c>
      <c r="C125" s="111">
        <v>40</v>
      </c>
      <c r="D125" s="123">
        <v>8</v>
      </c>
      <c r="E125" s="123">
        <v>3</v>
      </c>
      <c r="F125" s="123">
        <v>4</v>
      </c>
      <c r="G125" s="123">
        <v>15</v>
      </c>
      <c r="H125" s="69"/>
    </row>
    <row r="126" spans="1:8" s="85" customFormat="1" ht="12.75" customHeight="1" x14ac:dyDescent="0.2">
      <c r="A126" s="79">
        <v>810126</v>
      </c>
      <c r="B126" s="112" t="s">
        <v>76</v>
      </c>
      <c r="C126" s="111">
        <v>43</v>
      </c>
      <c r="D126" s="123">
        <v>19</v>
      </c>
      <c r="E126" s="123">
        <v>7</v>
      </c>
      <c r="F126" s="123">
        <v>4</v>
      </c>
      <c r="G126" s="123">
        <v>30</v>
      </c>
      <c r="H126" s="69"/>
    </row>
    <row r="127" spans="1:8" s="85" customFormat="1" ht="12.75" customHeight="1" x14ac:dyDescent="0.2">
      <c r="A127" s="79">
        <v>810126</v>
      </c>
      <c r="B127" s="112" t="s">
        <v>76</v>
      </c>
      <c r="C127" s="111">
        <v>45</v>
      </c>
      <c r="D127" s="123">
        <v>3</v>
      </c>
      <c r="E127" s="123">
        <v>1</v>
      </c>
      <c r="F127" s="123">
        <v>1</v>
      </c>
      <c r="G127" s="123">
        <v>5</v>
      </c>
      <c r="H127" s="69"/>
    </row>
    <row r="128" spans="1:8" s="85" customFormat="1" ht="12.75" customHeight="1" x14ac:dyDescent="0.2">
      <c r="A128" s="79">
        <v>810126</v>
      </c>
      <c r="B128" s="112" t="s">
        <v>76</v>
      </c>
      <c r="C128" s="111">
        <v>46</v>
      </c>
      <c r="D128" s="123">
        <v>20</v>
      </c>
      <c r="E128" s="123">
        <v>6</v>
      </c>
      <c r="F128" s="123">
        <v>4</v>
      </c>
      <c r="G128" s="123">
        <v>30</v>
      </c>
      <c r="H128" s="69"/>
    </row>
    <row r="129" spans="1:8" s="85" customFormat="1" ht="12.75" customHeight="1" x14ac:dyDescent="0.2">
      <c r="A129" s="79">
        <v>810126</v>
      </c>
      <c r="B129" s="112" t="s">
        <v>80</v>
      </c>
      <c r="C129" s="111">
        <v>48</v>
      </c>
      <c r="D129" s="123">
        <v>8</v>
      </c>
      <c r="E129" s="123">
        <v>3</v>
      </c>
      <c r="F129" s="123">
        <v>4</v>
      </c>
      <c r="G129" s="123">
        <v>15</v>
      </c>
      <c r="H129" s="69"/>
    </row>
    <row r="130" spans="1:8" s="85" customFormat="1" ht="12.75" customHeight="1" x14ac:dyDescent="0.2">
      <c r="A130" s="79">
        <v>810126</v>
      </c>
      <c r="B130" s="112" t="s">
        <v>80</v>
      </c>
      <c r="C130" s="111">
        <v>49</v>
      </c>
      <c r="D130" s="123">
        <v>8</v>
      </c>
      <c r="E130" s="123">
        <v>3</v>
      </c>
      <c r="F130" s="123">
        <v>1</v>
      </c>
      <c r="G130" s="123">
        <v>12</v>
      </c>
      <c r="H130" s="69"/>
    </row>
    <row r="131" spans="1:8" s="85" customFormat="1" ht="12.75" customHeight="1" x14ac:dyDescent="0.2">
      <c r="A131" s="74">
        <v>810127</v>
      </c>
      <c r="B131" s="75" t="s">
        <v>192</v>
      </c>
      <c r="C131" s="76"/>
      <c r="D131" s="122">
        <v>100</v>
      </c>
      <c r="E131" s="122">
        <v>18</v>
      </c>
      <c r="F131" s="122">
        <v>2</v>
      </c>
      <c r="G131" s="122">
        <v>120</v>
      </c>
      <c r="H131" s="69"/>
    </row>
    <row r="132" spans="1:8" s="85" customFormat="1" ht="12.75" customHeight="1" x14ac:dyDescent="0.2">
      <c r="A132" s="79">
        <v>810127</v>
      </c>
      <c r="B132" s="80" t="s">
        <v>84</v>
      </c>
      <c r="C132" s="81">
        <v>9</v>
      </c>
      <c r="D132" s="123">
        <v>100</v>
      </c>
      <c r="E132" s="123">
        <v>18</v>
      </c>
      <c r="F132" s="123">
        <v>2</v>
      </c>
      <c r="G132" s="123">
        <v>120</v>
      </c>
      <c r="H132" s="69"/>
    </row>
    <row r="133" spans="1:8" s="85" customFormat="1" ht="12.75" customHeight="1" x14ac:dyDescent="0.2">
      <c r="A133" s="74">
        <v>810144</v>
      </c>
      <c r="B133" s="75" t="s">
        <v>221</v>
      </c>
      <c r="C133" s="76"/>
      <c r="D133" s="122">
        <v>19</v>
      </c>
      <c r="E133" s="122">
        <v>5</v>
      </c>
      <c r="F133" s="122">
        <v>1</v>
      </c>
      <c r="G133" s="122">
        <v>25</v>
      </c>
      <c r="H133" s="69"/>
    </row>
    <row r="134" spans="1:8" s="85" customFormat="1" ht="12.75" customHeight="1" x14ac:dyDescent="0.2">
      <c r="A134" s="79">
        <v>810144</v>
      </c>
      <c r="B134" s="27" t="s">
        <v>102</v>
      </c>
      <c r="C134" s="111">
        <v>8</v>
      </c>
      <c r="D134" s="123">
        <v>1</v>
      </c>
      <c r="E134" s="123">
        <v>0</v>
      </c>
      <c r="F134" s="123">
        <v>0</v>
      </c>
      <c r="G134" s="123">
        <v>1</v>
      </c>
      <c r="H134" s="69"/>
    </row>
    <row r="135" spans="1:8" s="85" customFormat="1" ht="12.75" customHeight="1" x14ac:dyDescent="0.2">
      <c r="A135" s="79">
        <v>810144</v>
      </c>
      <c r="B135" s="112" t="s">
        <v>71</v>
      </c>
      <c r="C135" s="111">
        <v>25</v>
      </c>
      <c r="D135" s="123">
        <v>4</v>
      </c>
      <c r="E135" s="123">
        <v>1</v>
      </c>
      <c r="F135" s="123">
        <v>0</v>
      </c>
      <c r="G135" s="123">
        <v>5</v>
      </c>
      <c r="H135" s="69"/>
    </row>
    <row r="136" spans="1:8" s="85" customFormat="1" ht="12.75" customHeight="1" x14ac:dyDescent="0.2">
      <c r="A136" s="79">
        <v>810144</v>
      </c>
      <c r="B136" s="112" t="s">
        <v>71</v>
      </c>
      <c r="C136" s="111">
        <v>26</v>
      </c>
      <c r="D136" s="123">
        <v>4</v>
      </c>
      <c r="E136" s="123">
        <v>1</v>
      </c>
      <c r="F136" s="123">
        <v>0</v>
      </c>
      <c r="G136" s="123">
        <v>5</v>
      </c>
      <c r="H136" s="69"/>
    </row>
    <row r="137" spans="1:8" s="85" customFormat="1" ht="12.75" customHeight="1" x14ac:dyDescent="0.2">
      <c r="A137" s="79">
        <v>810144</v>
      </c>
      <c r="B137" s="112" t="s">
        <v>76</v>
      </c>
      <c r="C137" s="111">
        <v>43</v>
      </c>
      <c r="D137" s="123">
        <v>10</v>
      </c>
      <c r="E137" s="123">
        <v>3</v>
      </c>
      <c r="F137" s="123">
        <v>1</v>
      </c>
      <c r="G137" s="123">
        <v>14</v>
      </c>
      <c r="H137" s="69"/>
    </row>
    <row r="138" spans="1:8" s="85" customFormat="1" ht="12.75" customHeight="1" x14ac:dyDescent="0.2">
      <c r="A138" s="74">
        <v>810147</v>
      </c>
      <c r="B138" s="75" t="s">
        <v>244</v>
      </c>
      <c r="C138" s="76"/>
      <c r="D138" s="122">
        <v>1002</v>
      </c>
      <c r="E138" s="122">
        <v>48</v>
      </c>
      <c r="F138" s="122">
        <v>165</v>
      </c>
      <c r="G138" s="122">
        <v>1215</v>
      </c>
      <c r="H138" s="69"/>
    </row>
    <row r="139" spans="1:8" s="85" customFormat="1" ht="12.75" customHeight="1" x14ac:dyDescent="0.2">
      <c r="A139" s="79">
        <v>810147</v>
      </c>
      <c r="B139" s="27" t="s">
        <v>85</v>
      </c>
      <c r="C139" s="111">
        <v>31</v>
      </c>
      <c r="D139" s="123">
        <v>149</v>
      </c>
      <c r="E139" s="123">
        <v>7</v>
      </c>
      <c r="F139" s="123">
        <v>24</v>
      </c>
      <c r="G139" s="123">
        <v>180</v>
      </c>
      <c r="H139" s="69"/>
    </row>
    <row r="140" spans="1:8" s="85" customFormat="1" ht="12.75" customHeight="1" x14ac:dyDescent="0.2">
      <c r="A140" s="79">
        <v>810147</v>
      </c>
      <c r="B140" s="112" t="s">
        <v>79</v>
      </c>
      <c r="C140" s="111">
        <v>32</v>
      </c>
      <c r="D140" s="123">
        <v>190</v>
      </c>
      <c r="E140" s="123">
        <v>9</v>
      </c>
      <c r="F140" s="123">
        <v>31</v>
      </c>
      <c r="G140" s="123">
        <v>230</v>
      </c>
      <c r="H140" s="69"/>
    </row>
    <row r="141" spans="1:8" s="85" customFormat="1" ht="12.75" customHeight="1" x14ac:dyDescent="0.2">
      <c r="A141" s="79">
        <v>810147</v>
      </c>
      <c r="B141" s="112" t="s">
        <v>79</v>
      </c>
      <c r="C141" s="111">
        <v>33</v>
      </c>
      <c r="D141" s="123">
        <v>37</v>
      </c>
      <c r="E141" s="123">
        <v>2</v>
      </c>
      <c r="F141" s="123">
        <v>6</v>
      </c>
      <c r="G141" s="123">
        <v>45</v>
      </c>
      <c r="H141" s="69"/>
    </row>
    <row r="142" spans="1:8" s="85" customFormat="1" ht="12.75" customHeight="1" x14ac:dyDescent="0.2">
      <c r="A142" s="79">
        <v>810147</v>
      </c>
      <c r="B142" s="112" t="s">
        <v>79</v>
      </c>
      <c r="C142" s="111">
        <v>34</v>
      </c>
      <c r="D142" s="123">
        <v>182</v>
      </c>
      <c r="E142" s="123">
        <v>8</v>
      </c>
      <c r="F142" s="123">
        <v>30</v>
      </c>
      <c r="G142" s="123">
        <v>220</v>
      </c>
      <c r="H142" s="69"/>
    </row>
    <row r="143" spans="1:8" s="85" customFormat="1" ht="12.75" customHeight="1" x14ac:dyDescent="0.2">
      <c r="A143" s="79">
        <v>810147</v>
      </c>
      <c r="B143" s="112" t="s">
        <v>79</v>
      </c>
      <c r="C143" s="111">
        <v>35</v>
      </c>
      <c r="D143" s="123">
        <v>206</v>
      </c>
      <c r="E143" s="123">
        <v>10</v>
      </c>
      <c r="F143" s="123">
        <v>34</v>
      </c>
      <c r="G143" s="123">
        <v>250</v>
      </c>
      <c r="H143" s="69"/>
    </row>
    <row r="144" spans="1:8" s="85" customFormat="1" ht="12.75" customHeight="1" x14ac:dyDescent="0.2">
      <c r="A144" s="79">
        <v>810147</v>
      </c>
      <c r="B144" s="112" t="s">
        <v>79</v>
      </c>
      <c r="C144" s="111">
        <v>36</v>
      </c>
      <c r="D144" s="123">
        <v>41</v>
      </c>
      <c r="E144" s="123">
        <v>2</v>
      </c>
      <c r="F144" s="123">
        <v>7</v>
      </c>
      <c r="G144" s="123">
        <v>50</v>
      </c>
      <c r="H144" s="69"/>
    </row>
    <row r="145" spans="1:8" s="85" customFormat="1" ht="12.75" customHeight="1" x14ac:dyDescent="0.2">
      <c r="A145" s="79">
        <v>810147</v>
      </c>
      <c r="B145" s="112" t="s">
        <v>79</v>
      </c>
      <c r="C145" s="111">
        <v>37</v>
      </c>
      <c r="D145" s="123">
        <v>78</v>
      </c>
      <c r="E145" s="123">
        <v>4</v>
      </c>
      <c r="F145" s="123">
        <v>13</v>
      </c>
      <c r="G145" s="123">
        <v>95</v>
      </c>
      <c r="H145" s="69"/>
    </row>
    <row r="146" spans="1:8" s="85" customFormat="1" ht="12.75" customHeight="1" x14ac:dyDescent="0.2">
      <c r="A146" s="79">
        <v>810147</v>
      </c>
      <c r="B146" s="112" t="s">
        <v>79</v>
      </c>
      <c r="C146" s="111">
        <v>39</v>
      </c>
      <c r="D146" s="123">
        <v>78</v>
      </c>
      <c r="E146" s="123">
        <v>4</v>
      </c>
      <c r="F146" s="123">
        <v>13</v>
      </c>
      <c r="G146" s="123">
        <v>95</v>
      </c>
      <c r="H146" s="69"/>
    </row>
    <row r="147" spans="1:8" s="85" customFormat="1" ht="12.75" customHeight="1" x14ac:dyDescent="0.2">
      <c r="A147" s="79">
        <v>810147</v>
      </c>
      <c r="B147" s="112" t="s">
        <v>79</v>
      </c>
      <c r="C147" s="111">
        <v>40</v>
      </c>
      <c r="D147" s="123">
        <v>41</v>
      </c>
      <c r="E147" s="123">
        <v>2</v>
      </c>
      <c r="F147" s="123">
        <v>7</v>
      </c>
      <c r="G147" s="123">
        <v>50</v>
      </c>
      <c r="H147" s="69"/>
    </row>
    <row r="148" spans="1:8" s="85" customFormat="1" ht="12.75" customHeight="1" x14ac:dyDescent="0.2">
      <c r="A148" s="74">
        <v>810148</v>
      </c>
      <c r="B148" s="75" t="s">
        <v>245</v>
      </c>
      <c r="C148" s="76"/>
      <c r="D148" s="122">
        <v>2</v>
      </c>
      <c r="E148" s="122">
        <v>1</v>
      </c>
      <c r="F148" s="122">
        <v>0</v>
      </c>
      <c r="G148" s="122">
        <v>3</v>
      </c>
      <c r="H148" s="69"/>
    </row>
    <row r="149" spans="1:8" s="85" customFormat="1" ht="12.75" customHeight="1" x14ac:dyDescent="0.2">
      <c r="A149" s="79">
        <v>810148</v>
      </c>
      <c r="B149" s="83" t="s">
        <v>74</v>
      </c>
      <c r="C149" s="81">
        <v>51</v>
      </c>
      <c r="D149" s="123">
        <v>2</v>
      </c>
      <c r="E149" s="123">
        <v>1</v>
      </c>
      <c r="F149" s="123">
        <v>0</v>
      </c>
      <c r="G149" s="123">
        <v>3</v>
      </c>
      <c r="H149" s="69"/>
    </row>
    <row r="150" spans="1:8" s="85" customFormat="1" ht="12.75" customHeight="1" x14ac:dyDescent="0.2">
      <c r="A150" s="86"/>
      <c r="B150" s="87" t="s">
        <v>45</v>
      </c>
      <c r="C150" s="86"/>
      <c r="D150" s="124">
        <v>3239</v>
      </c>
      <c r="E150" s="124">
        <v>540</v>
      </c>
      <c r="F150" s="124">
        <v>475</v>
      </c>
      <c r="G150" s="124">
        <v>4254</v>
      </c>
      <c r="H150" s="69"/>
    </row>
    <row r="151" spans="1:8" s="85" customFormat="1" ht="12.75" customHeight="1" x14ac:dyDescent="0.2">
      <c r="A151" s="89"/>
      <c r="B151" s="90"/>
      <c r="C151" s="89"/>
      <c r="D151" s="142"/>
      <c r="E151" s="142"/>
      <c r="F151" s="142"/>
      <c r="G151" s="142"/>
    </row>
    <row r="152" spans="1:8" s="69" customFormat="1" hidden="1" x14ac:dyDescent="0.2">
      <c r="A152" s="89"/>
      <c r="B152" s="90"/>
      <c r="C152" s="89"/>
      <c r="D152" s="92"/>
      <c r="E152" s="92"/>
      <c r="F152" s="92"/>
      <c r="G152" s="92"/>
    </row>
    <row r="153" spans="1:8" s="69" customFormat="1" hidden="1" x14ac:dyDescent="0.2">
      <c r="A153" s="89"/>
      <c r="B153" s="90"/>
      <c r="C153" s="89"/>
      <c r="D153" s="92"/>
      <c r="E153" s="92"/>
      <c r="F153" s="92"/>
      <c r="G153" s="92"/>
    </row>
    <row r="154" spans="1:8" s="69" customFormat="1" hidden="1" x14ac:dyDescent="0.2">
      <c r="A154" s="89"/>
      <c r="B154" s="90"/>
      <c r="C154" s="89"/>
      <c r="D154" s="92"/>
      <c r="E154" s="92"/>
      <c r="F154" s="92"/>
      <c r="G154" s="92"/>
    </row>
    <row r="155" spans="1:8" s="69" customFormat="1" hidden="1" x14ac:dyDescent="0.2">
      <c r="A155" s="89"/>
      <c r="B155" s="90"/>
      <c r="C155" s="89"/>
      <c r="D155" s="92"/>
      <c r="E155" s="92"/>
      <c r="F155" s="92"/>
      <c r="G155" s="92"/>
    </row>
    <row r="156" spans="1:8" s="69" customFormat="1" hidden="1" x14ac:dyDescent="0.2">
      <c r="A156" s="89"/>
      <c r="B156" s="90"/>
      <c r="C156" s="89"/>
      <c r="D156" s="92"/>
      <c r="E156" s="92"/>
      <c r="F156" s="92"/>
      <c r="G156" s="92"/>
    </row>
    <row r="157" spans="1:8" s="69" customFormat="1" hidden="1" x14ac:dyDescent="0.2">
      <c r="A157" s="89"/>
      <c r="B157" s="90"/>
      <c r="C157" s="89"/>
      <c r="D157" s="92"/>
      <c r="E157" s="92"/>
      <c r="F157" s="92"/>
      <c r="G157" s="92"/>
    </row>
    <row r="158" spans="1:8" s="69" customFormat="1" hidden="1" x14ac:dyDescent="0.2">
      <c r="A158" s="89"/>
      <c r="B158" s="90"/>
      <c r="C158" s="89"/>
      <c r="D158" s="92"/>
      <c r="E158" s="92"/>
      <c r="F158" s="92"/>
      <c r="G158" s="92"/>
    </row>
    <row r="159" spans="1:8" s="69" customFormat="1" hidden="1" x14ac:dyDescent="0.2">
      <c r="A159" s="89"/>
      <c r="B159" s="90"/>
      <c r="C159" s="89"/>
      <c r="D159" s="92"/>
      <c r="E159" s="92"/>
      <c r="F159" s="92"/>
      <c r="G159" s="92"/>
    </row>
    <row r="160" spans="1:8" s="69" customFormat="1" hidden="1" x14ac:dyDescent="0.2">
      <c r="A160" s="89"/>
      <c r="B160" s="90"/>
      <c r="C160" s="89"/>
      <c r="D160" s="92"/>
      <c r="E160" s="92"/>
      <c r="F160" s="92"/>
      <c r="G160" s="92"/>
    </row>
    <row r="161" spans="1:7" s="69" customFormat="1" hidden="1" x14ac:dyDescent="0.2">
      <c r="A161" s="89"/>
      <c r="B161" s="90"/>
      <c r="C161" s="89"/>
      <c r="D161" s="92"/>
      <c r="E161" s="92"/>
      <c r="F161" s="92"/>
      <c r="G161" s="92"/>
    </row>
    <row r="162" spans="1:7" s="69" customFormat="1" hidden="1" x14ac:dyDescent="0.2">
      <c r="A162" s="89"/>
      <c r="B162" s="90"/>
      <c r="C162" s="89"/>
      <c r="D162" s="92"/>
      <c r="E162" s="92"/>
      <c r="F162" s="92"/>
      <c r="G162" s="92"/>
    </row>
    <row r="163" spans="1:7" s="69" customFormat="1" hidden="1" x14ac:dyDescent="0.2">
      <c r="A163" s="89"/>
      <c r="B163" s="90"/>
      <c r="C163" s="89"/>
      <c r="D163" s="92"/>
      <c r="E163" s="92"/>
      <c r="F163" s="92"/>
      <c r="G163" s="92"/>
    </row>
    <row r="164" spans="1:7" s="69" customFormat="1" hidden="1" x14ac:dyDescent="0.2">
      <c r="A164" s="89"/>
      <c r="B164" s="90"/>
      <c r="C164" s="89"/>
      <c r="D164" s="92"/>
      <c r="E164" s="92"/>
      <c r="F164" s="92"/>
      <c r="G164" s="92"/>
    </row>
    <row r="165" spans="1:7" s="69" customFormat="1" hidden="1" x14ac:dyDescent="0.2">
      <c r="A165" s="89"/>
      <c r="B165" s="90"/>
      <c r="C165" s="89"/>
      <c r="D165" s="92"/>
      <c r="E165" s="92"/>
      <c r="F165" s="92"/>
      <c r="G165" s="92"/>
    </row>
    <row r="166" spans="1:7" s="69" customFormat="1" hidden="1" x14ac:dyDescent="0.2">
      <c r="A166" s="89"/>
      <c r="B166" s="90"/>
      <c r="C166" s="89"/>
      <c r="D166" s="92"/>
      <c r="E166" s="92"/>
      <c r="F166" s="92"/>
      <c r="G166" s="92"/>
    </row>
    <row r="167" spans="1:7" s="69" customFormat="1" hidden="1" x14ac:dyDescent="0.2">
      <c r="A167" s="89"/>
      <c r="B167" s="90"/>
      <c r="C167" s="89"/>
      <c r="D167" s="92"/>
      <c r="E167" s="92"/>
      <c r="F167" s="92"/>
      <c r="G167" s="92"/>
    </row>
    <row r="168" spans="1:7" s="69" customFormat="1" hidden="1" x14ac:dyDescent="0.2">
      <c r="A168" s="89"/>
      <c r="B168" s="90"/>
      <c r="C168" s="89"/>
      <c r="D168" s="92"/>
      <c r="E168" s="92"/>
      <c r="F168" s="92"/>
      <c r="G168" s="92"/>
    </row>
    <row r="169" spans="1:7" s="69" customFormat="1" hidden="1" x14ac:dyDescent="0.2">
      <c r="A169" s="89"/>
      <c r="B169" s="90"/>
      <c r="C169" s="89"/>
      <c r="D169" s="92"/>
      <c r="E169" s="92"/>
      <c r="F169" s="92"/>
      <c r="G169" s="92"/>
    </row>
    <row r="170" spans="1:7" s="69" customFormat="1" hidden="1" x14ac:dyDescent="0.2">
      <c r="A170" s="89"/>
      <c r="B170" s="90"/>
      <c r="C170" s="89"/>
      <c r="D170" s="92"/>
      <c r="E170" s="92"/>
      <c r="F170" s="92"/>
      <c r="G170" s="92"/>
    </row>
    <row r="171" spans="1:7" s="69" customFormat="1" hidden="1" x14ac:dyDescent="0.2">
      <c r="A171" s="89"/>
      <c r="B171" s="90"/>
      <c r="C171" s="89"/>
      <c r="D171" s="92"/>
      <c r="E171" s="92"/>
      <c r="F171" s="92"/>
      <c r="G171" s="92"/>
    </row>
    <row r="172" spans="1:7" s="69" customFormat="1" hidden="1" x14ac:dyDescent="0.2">
      <c r="A172" s="89"/>
      <c r="B172" s="90"/>
      <c r="C172" s="89"/>
      <c r="D172" s="92"/>
      <c r="E172" s="92"/>
      <c r="F172" s="92"/>
      <c r="G172" s="92"/>
    </row>
    <row r="173" spans="1:7" s="69" customFormat="1" hidden="1" x14ac:dyDescent="0.2">
      <c r="A173" s="89"/>
      <c r="B173" s="90"/>
      <c r="C173" s="89"/>
      <c r="D173" s="92"/>
      <c r="E173" s="92"/>
      <c r="F173" s="92"/>
      <c r="G173" s="92"/>
    </row>
    <row r="174" spans="1:7" s="69" customFormat="1" hidden="1" x14ac:dyDescent="0.2">
      <c r="A174" s="89"/>
      <c r="B174" s="90"/>
      <c r="C174" s="89"/>
      <c r="D174" s="92"/>
      <c r="E174" s="92"/>
      <c r="F174" s="92"/>
      <c r="G174" s="92"/>
    </row>
    <row r="175" spans="1:7" s="69" customFormat="1" ht="19.5" customHeight="1" x14ac:dyDescent="0.3">
      <c r="A175" s="89"/>
      <c r="B175" s="40" t="s">
        <v>112</v>
      </c>
      <c r="C175" s="89"/>
      <c r="D175" s="141"/>
      <c r="E175" s="141"/>
      <c r="F175" s="141"/>
      <c r="G175" s="141"/>
    </row>
    <row r="176" spans="1:7" s="69" customFormat="1" ht="54" customHeight="1" x14ac:dyDescent="0.3">
      <c r="A176" s="93"/>
      <c r="B176" s="150" t="s">
        <v>267</v>
      </c>
      <c r="C176" s="42"/>
      <c r="D176" s="42"/>
      <c r="E176" s="42"/>
      <c r="F176" s="43" t="s">
        <v>116</v>
      </c>
      <c r="G176" s="94"/>
    </row>
    <row r="177" spans="1:7" s="69" customFormat="1" ht="13.5" customHeight="1" x14ac:dyDescent="0.3">
      <c r="A177" s="93"/>
      <c r="B177" s="150"/>
      <c r="C177" s="133"/>
      <c r="D177" s="133"/>
      <c r="E177" s="133"/>
      <c r="F177" s="43"/>
      <c r="G177" s="94"/>
    </row>
    <row r="178" spans="1:7" s="69" customFormat="1" ht="72" customHeight="1" x14ac:dyDescent="0.3">
      <c r="A178" s="93"/>
      <c r="B178" s="150" t="s">
        <v>268</v>
      </c>
      <c r="C178" s="42"/>
      <c r="D178" s="42"/>
      <c r="E178" s="42"/>
      <c r="F178" s="43" t="s">
        <v>113</v>
      </c>
      <c r="G178" s="93"/>
    </row>
    <row r="179" spans="1:7" s="69" customFormat="1" ht="13.5" customHeight="1" x14ac:dyDescent="0.3">
      <c r="A179" s="93"/>
      <c r="B179" s="150"/>
      <c r="C179" s="133"/>
      <c r="D179" s="133"/>
      <c r="E179" s="133"/>
      <c r="F179" s="43"/>
      <c r="G179" s="93"/>
    </row>
    <row r="180" spans="1:7" s="69" customFormat="1" ht="54" customHeight="1" x14ac:dyDescent="0.3">
      <c r="A180" s="93"/>
      <c r="B180" s="150" t="s">
        <v>269</v>
      </c>
      <c r="C180" s="42"/>
      <c r="D180" s="42"/>
      <c r="E180" s="42"/>
      <c r="F180" s="43" t="s">
        <v>114</v>
      </c>
      <c r="G180" s="93"/>
    </row>
    <row r="181" spans="1:7" s="69" customFormat="1" ht="13.5" customHeight="1" x14ac:dyDescent="0.3">
      <c r="A181" s="93"/>
      <c r="B181" s="150"/>
      <c r="C181" s="133"/>
      <c r="D181" s="133"/>
      <c r="E181" s="133"/>
      <c r="F181" s="43"/>
      <c r="G181" s="93"/>
    </row>
    <row r="182" spans="1:7" s="69" customFormat="1" ht="72" customHeight="1" x14ac:dyDescent="0.3">
      <c r="A182" s="93"/>
      <c r="B182" s="150" t="s">
        <v>278</v>
      </c>
      <c r="C182" s="42"/>
      <c r="D182" s="42"/>
      <c r="E182" s="42"/>
      <c r="F182" s="43" t="s">
        <v>115</v>
      </c>
      <c r="G182" s="93"/>
    </row>
    <row r="183" spans="1:7" s="69" customFormat="1" ht="13.5" customHeight="1" x14ac:dyDescent="0.3">
      <c r="A183" s="93"/>
      <c r="B183" s="150"/>
      <c r="C183" s="133"/>
      <c r="D183" s="133"/>
      <c r="E183" s="133"/>
      <c r="F183" s="43"/>
      <c r="G183" s="93"/>
    </row>
    <row r="184" spans="1:7" s="69" customFormat="1" ht="54" customHeight="1" x14ac:dyDescent="0.3">
      <c r="A184" s="93"/>
      <c r="B184" s="150" t="s">
        <v>277</v>
      </c>
      <c r="C184" s="42"/>
      <c r="D184" s="42"/>
      <c r="E184" s="42"/>
      <c r="F184" s="43" t="s">
        <v>168</v>
      </c>
      <c r="G184" s="93"/>
    </row>
    <row r="185" spans="1:7" s="69" customFormat="1" ht="13.5" customHeight="1" x14ac:dyDescent="0.3">
      <c r="A185" s="93"/>
      <c r="B185" s="150"/>
      <c r="C185" s="133"/>
      <c r="D185" s="133"/>
      <c r="E185" s="133"/>
      <c r="F185" s="43"/>
      <c r="G185" s="93"/>
    </row>
    <row r="186" spans="1:7" s="69" customFormat="1" ht="72" customHeight="1" x14ac:dyDescent="0.3">
      <c r="A186" s="93"/>
      <c r="B186" s="150" t="s">
        <v>276</v>
      </c>
      <c r="C186" s="42"/>
      <c r="D186" s="42"/>
      <c r="E186" s="42"/>
      <c r="F186" s="43" t="s">
        <v>256</v>
      </c>
      <c r="G186" s="93"/>
    </row>
    <row r="187" spans="1:7" s="69" customFormat="1" ht="13.5" customHeight="1" x14ac:dyDescent="0.3">
      <c r="A187" s="93"/>
      <c r="B187" s="150"/>
      <c r="C187" s="133"/>
      <c r="D187" s="133"/>
      <c r="E187" s="133"/>
      <c r="F187" s="43"/>
      <c r="G187" s="93"/>
    </row>
    <row r="188" spans="1:7" s="69" customFormat="1" ht="54" customHeight="1" x14ac:dyDescent="0.3">
      <c r="A188" s="93"/>
      <c r="B188" s="150" t="s">
        <v>274</v>
      </c>
      <c r="C188" s="42"/>
      <c r="D188" s="42"/>
      <c r="E188" s="42"/>
      <c r="F188" s="43" t="s">
        <v>117</v>
      </c>
      <c r="G188" s="93"/>
    </row>
    <row r="189" spans="1:7" s="69" customFormat="1" ht="13.5" customHeight="1" x14ac:dyDescent="0.3">
      <c r="A189" s="93"/>
      <c r="B189" s="150"/>
      <c r="C189" s="133"/>
      <c r="D189" s="133"/>
      <c r="E189" s="133"/>
      <c r="F189" s="43"/>
      <c r="G189" s="93"/>
    </row>
    <row r="190" spans="1:7" s="69" customFormat="1" ht="54" customHeight="1" x14ac:dyDescent="0.3">
      <c r="A190" s="93"/>
      <c r="B190" s="150" t="s">
        <v>275</v>
      </c>
      <c r="C190" s="42"/>
      <c r="D190" s="42"/>
      <c r="E190" s="42"/>
      <c r="F190" s="43" t="s">
        <v>137</v>
      </c>
      <c r="G190" s="93"/>
    </row>
    <row r="191" spans="1:7" s="69" customFormat="1" ht="13.5" customHeight="1" x14ac:dyDescent="0.3">
      <c r="A191" s="93"/>
      <c r="B191" s="150"/>
      <c r="C191" s="133"/>
      <c r="D191" s="133"/>
      <c r="E191" s="133"/>
      <c r="F191" s="43"/>
      <c r="G191" s="93"/>
    </row>
    <row r="192" spans="1:7" s="69" customFormat="1" ht="72" customHeight="1" x14ac:dyDescent="0.3">
      <c r="A192" s="93"/>
      <c r="B192" s="150" t="s">
        <v>270</v>
      </c>
      <c r="C192" s="42"/>
      <c r="D192" s="42"/>
      <c r="E192" s="42"/>
      <c r="F192" s="43" t="s">
        <v>118</v>
      </c>
      <c r="G192" s="93"/>
    </row>
    <row r="193" spans="1:7" s="69" customFormat="1" ht="13.5" customHeight="1" x14ac:dyDescent="0.3">
      <c r="A193" s="93"/>
      <c r="B193" s="150"/>
      <c r="C193" s="133"/>
      <c r="D193" s="133"/>
      <c r="E193" s="133"/>
      <c r="F193" s="43"/>
      <c r="G193" s="93"/>
    </row>
    <row r="194" spans="1:7" s="69" customFormat="1" ht="72" customHeight="1" x14ac:dyDescent="0.3">
      <c r="A194" s="93"/>
      <c r="B194" s="150" t="s">
        <v>271</v>
      </c>
      <c r="C194" s="42"/>
      <c r="D194" s="42"/>
      <c r="E194" s="42"/>
      <c r="F194" s="43" t="s">
        <v>257</v>
      </c>
      <c r="G194" s="93"/>
    </row>
    <row r="195" spans="1:7" s="69" customFormat="1" ht="13.5" customHeight="1" x14ac:dyDescent="0.3">
      <c r="A195" s="93"/>
      <c r="B195" s="150"/>
      <c r="C195" s="133"/>
      <c r="D195" s="133"/>
      <c r="E195" s="133"/>
      <c r="F195" s="43"/>
      <c r="G195" s="93"/>
    </row>
    <row r="196" spans="1:7" s="69" customFormat="1" ht="54" customHeight="1" x14ac:dyDescent="0.3">
      <c r="A196" s="93"/>
      <c r="B196" s="150" t="s">
        <v>272</v>
      </c>
      <c r="C196" s="42"/>
      <c r="D196" s="42"/>
      <c r="E196" s="42"/>
      <c r="F196" s="43" t="s">
        <v>119</v>
      </c>
      <c r="G196" s="93"/>
    </row>
    <row r="197" spans="1:7" s="69" customFormat="1" ht="13.5" customHeight="1" x14ac:dyDescent="0.3">
      <c r="A197" s="93"/>
      <c r="B197" s="150"/>
      <c r="C197" s="133"/>
      <c r="D197" s="133"/>
      <c r="E197" s="133"/>
      <c r="F197" s="43"/>
      <c r="G197" s="93"/>
    </row>
    <row r="198" spans="1:7" s="69" customFormat="1" ht="54" customHeight="1" x14ac:dyDescent="0.3">
      <c r="A198" s="93"/>
      <c r="B198" s="150" t="s">
        <v>273</v>
      </c>
      <c r="C198" s="42"/>
      <c r="D198" s="42"/>
      <c r="E198" s="42"/>
      <c r="F198" s="43" t="s">
        <v>120</v>
      </c>
      <c r="G198" s="93"/>
    </row>
    <row r="199" spans="1:7" s="69" customFormat="1" x14ac:dyDescent="0.2">
      <c r="B199" s="95"/>
      <c r="C199" s="134"/>
      <c r="D199" s="135"/>
      <c r="E199" s="136"/>
    </row>
    <row r="200" spans="1:7" x14ac:dyDescent="0.2">
      <c r="C200" s="137"/>
      <c r="D200" s="138"/>
      <c r="E200" s="139"/>
    </row>
  </sheetData>
  <autoFilter ref="A11:G150" xr:uid="{00000000-0009-0000-0000-000013000000}"/>
  <customSheetViews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9:A11"/>
    <mergeCell ref="B9:B11"/>
    <mergeCell ref="C9:C11"/>
    <mergeCell ref="D9:F9"/>
    <mergeCell ref="G9:G11"/>
    <mergeCell ref="D10:D11"/>
    <mergeCell ref="E10:E11"/>
    <mergeCell ref="F10:F11"/>
    <mergeCell ref="A4:G4"/>
    <mergeCell ref="A3:G3"/>
    <mergeCell ref="A2:G2"/>
    <mergeCell ref="A1:G1"/>
    <mergeCell ref="A8:G8"/>
    <mergeCell ref="A6:G6"/>
    <mergeCell ref="B7:D7"/>
  </mergeCells>
  <conditionalFormatting sqref="D12:G150">
    <cfRule type="cellIs" dxfId="4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  <outlinePr summaryBelow="0"/>
  </sheetPr>
  <dimension ref="A1:G206"/>
  <sheetViews>
    <sheetView tabSelected="1" view="pageBreakPreview" zoomScale="70" zoomScaleNormal="65" zoomScaleSheetLayoutView="70" workbookViewId="0">
      <pane ySplit="11" topLeftCell="A150" activePane="bottomLeft" state="frozen"/>
      <selection activeCell="H9" sqref="H9:H11"/>
      <selection pane="bottomLeft" activeCell="F164" sqref="F16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6.42578125" style="4" bestFit="1" customWidth="1"/>
    <col min="8" max="50" width="9.140625" style="4"/>
    <col min="51" max="51" width="60" style="4" customWidth="1"/>
    <col min="52" max="67" width="9.140625" style="4" customWidth="1"/>
    <col min="68" max="68" width="3.28515625" style="4" customWidth="1"/>
    <col min="69" max="75" width="9.140625" style="4" customWidth="1"/>
    <col min="76" max="76" width="10" style="4" customWidth="1"/>
    <col min="77" max="79" width="9.140625" style="4" customWidth="1"/>
    <col min="80" max="80" width="10.28515625" style="4" customWidth="1"/>
    <col min="81" max="81" width="9.7109375" style="4" customWidth="1"/>
    <col min="82" max="306" width="9.140625" style="4"/>
    <col min="307" max="307" width="60" style="4" customWidth="1"/>
    <col min="308" max="323" width="9.140625" style="4" customWidth="1"/>
    <col min="324" max="324" width="3.28515625" style="4" customWidth="1"/>
    <col min="325" max="331" width="9.140625" style="4" customWidth="1"/>
    <col min="332" max="332" width="10" style="4" customWidth="1"/>
    <col min="333" max="335" width="9.140625" style="4" customWidth="1"/>
    <col min="336" max="336" width="10.28515625" style="4" customWidth="1"/>
    <col min="337" max="337" width="9.7109375" style="4" customWidth="1"/>
    <col min="338" max="562" width="9.140625" style="4"/>
    <col min="563" max="563" width="60" style="4" customWidth="1"/>
    <col min="564" max="579" width="9.140625" style="4" customWidth="1"/>
    <col min="580" max="580" width="3.28515625" style="4" customWidth="1"/>
    <col min="581" max="587" width="9.140625" style="4" customWidth="1"/>
    <col min="588" max="588" width="10" style="4" customWidth="1"/>
    <col min="589" max="591" width="9.140625" style="4" customWidth="1"/>
    <col min="592" max="592" width="10.28515625" style="4" customWidth="1"/>
    <col min="593" max="593" width="9.7109375" style="4" customWidth="1"/>
    <col min="594" max="818" width="9.140625" style="4"/>
    <col min="819" max="819" width="60" style="4" customWidth="1"/>
    <col min="820" max="835" width="9.140625" style="4" customWidth="1"/>
    <col min="836" max="836" width="3.28515625" style="4" customWidth="1"/>
    <col min="837" max="843" width="9.140625" style="4" customWidth="1"/>
    <col min="844" max="844" width="10" style="4" customWidth="1"/>
    <col min="845" max="847" width="9.140625" style="4" customWidth="1"/>
    <col min="848" max="848" width="10.28515625" style="4" customWidth="1"/>
    <col min="849" max="849" width="9.7109375" style="4" customWidth="1"/>
    <col min="850" max="1074" width="9.140625" style="4"/>
    <col min="1075" max="1075" width="60" style="4" customWidth="1"/>
    <col min="1076" max="1091" width="9.140625" style="4" customWidth="1"/>
    <col min="1092" max="1092" width="3.28515625" style="4" customWidth="1"/>
    <col min="1093" max="1099" width="9.140625" style="4" customWidth="1"/>
    <col min="1100" max="1100" width="10" style="4" customWidth="1"/>
    <col min="1101" max="1103" width="9.140625" style="4" customWidth="1"/>
    <col min="1104" max="1104" width="10.28515625" style="4" customWidth="1"/>
    <col min="1105" max="1105" width="9.7109375" style="4" customWidth="1"/>
    <col min="1106" max="1330" width="9.140625" style="4"/>
    <col min="1331" max="1331" width="60" style="4" customWidth="1"/>
    <col min="1332" max="1347" width="9.140625" style="4" customWidth="1"/>
    <col min="1348" max="1348" width="3.28515625" style="4" customWidth="1"/>
    <col min="1349" max="1355" width="9.140625" style="4" customWidth="1"/>
    <col min="1356" max="1356" width="10" style="4" customWidth="1"/>
    <col min="1357" max="1359" width="9.140625" style="4" customWidth="1"/>
    <col min="1360" max="1360" width="10.28515625" style="4" customWidth="1"/>
    <col min="1361" max="1361" width="9.7109375" style="4" customWidth="1"/>
    <col min="1362" max="1586" width="9.140625" style="4"/>
    <col min="1587" max="1587" width="60" style="4" customWidth="1"/>
    <col min="1588" max="1603" width="9.140625" style="4" customWidth="1"/>
    <col min="1604" max="1604" width="3.28515625" style="4" customWidth="1"/>
    <col min="1605" max="1611" width="9.140625" style="4" customWidth="1"/>
    <col min="1612" max="1612" width="10" style="4" customWidth="1"/>
    <col min="1613" max="1615" width="9.140625" style="4" customWidth="1"/>
    <col min="1616" max="1616" width="10.28515625" style="4" customWidth="1"/>
    <col min="1617" max="1617" width="9.7109375" style="4" customWidth="1"/>
    <col min="1618" max="1842" width="9.140625" style="4"/>
    <col min="1843" max="1843" width="60" style="4" customWidth="1"/>
    <col min="1844" max="1859" width="9.140625" style="4" customWidth="1"/>
    <col min="1860" max="1860" width="3.28515625" style="4" customWidth="1"/>
    <col min="1861" max="1867" width="9.140625" style="4" customWidth="1"/>
    <col min="1868" max="1868" width="10" style="4" customWidth="1"/>
    <col min="1869" max="1871" width="9.140625" style="4" customWidth="1"/>
    <col min="1872" max="1872" width="10.28515625" style="4" customWidth="1"/>
    <col min="1873" max="1873" width="9.7109375" style="4" customWidth="1"/>
    <col min="1874" max="2098" width="9.140625" style="4"/>
    <col min="2099" max="2099" width="60" style="4" customWidth="1"/>
    <col min="2100" max="2115" width="9.140625" style="4" customWidth="1"/>
    <col min="2116" max="2116" width="3.28515625" style="4" customWidth="1"/>
    <col min="2117" max="2123" width="9.140625" style="4" customWidth="1"/>
    <col min="2124" max="2124" width="10" style="4" customWidth="1"/>
    <col min="2125" max="2127" width="9.140625" style="4" customWidth="1"/>
    <col min="2128" max="2128" width="10.28515625" style="4" customWidth="1"/>
    <col min="2129" max="2129" width="9.7109375" style="4" customWidth="1"/>
    <col min="2130" max="2354" width="9.140625" style="4"/>
    <col min="2355" max="2355" width="60" style="4" customWidth="1"/>
    <col min="2356" max="2371" width="9.140625" style="4" customWidth="1"/>
    <col min="2372" max="2372" width="3.28515625" style="4" customWidth="1"/>
    <col min="2373" max="2379" width="9.140625" style="4" customWidth="1"/>
    <col min="2380" max="2380" width="10" style="4" customWidth="1"/>
    <col min="2381" max="2383" width="9.140625" style="4" customWidth="1"/>
    <col min="2384" max="2384" width="10.28515625" style="4" customWidth="1"/>
    <col min="2385" max="2385" width="9.7109375" style="4" customWidth="1"/>
    <col min="2386" max="2610" width="9.140625" style="4"/>
    <col min="2611" max="2611" width="60" style="4" customWidth="1"/>
    <col min="2612" max="2627" width="9.140625" style="4" customWidth="1"/>
    <col min="2628" max="2628" width="3.28515625" style="4" customWidth="1"/>
    <col min="2629" max="2635" width="9.140625" style="4" customWidth="1"/>
    <col min="2636" max="2636" width="10" style="4" customWidth="1"/>
    <col min="2637" max="2639" width="9.140625" style="4" customWidth="1"/>
    <col min="2640" max="2640" width="10.28515625" style="4" customWidth="1"/>
    <col min="2641" max="2641" width="9.7109375" style="4" customWidth="1"/>
    <col min="2642" max="2866" width="9.140625" style="4"/>
    <col min="2867" max="2867" width="60" style="4" customWidth="1"/>
    <col min="2868" max="2883" width="9.140625" style="4" customWidth="1"/>
    <col min="2884" max="2884" width="3.28515625" style="4" customWidth="1"/>
    <col min="2885" max="2891" width="9.140625" style="4" customWidth="1"/>
    <col min="2892" max="2892" width="10" style="4" customWidth="1"/>
    <col min="2893" max="2895" width="9.140625" style="4" customWidth="1"/>
    <col min="2896" max="2896" width="10.28515625" style="4" customWidth="1"/>
    <col min="2897" max="2897" width="9.7109375" style="4" customWidth="1"/>
    <col min="2898" max="3122" width="9.140625" style="4"/>
    <col min="3123" max="3123" width="60" style="4" customWidth="1"/>
    <col min="3124" max="3139" width="9.140625" style="4" customWidth="1"/>
    <col min="3140" max="3140" width="3.28515625" style="4" customWidth="1"/>
    <col min="3141" max="3147" width="9.140625" style="4" customWidth="1"/>
    <col min="3148" max="3148" width="10" style="4" customWidth="1"/>
    <col min="3149" max="3151" width="9.140625" style="4" customWidth="1"/>
    <col min="3152" max="3152" width="10.28515625" style="4" customWidth="1"/>
    <col min="3153" max="3153" width="9.7109375" style="4" customWidth="1"/>
    <col min="3154" max="3378" width="9.140625" style="4"/>
    <col min="3379" max="3379" width="60" style="4" customWidth="1"/>
    <col min="3380" max="3395" width="9.140625" style="4" customWidth="1"/>
    <col min="3396" max="3396" width="3.28515625" style="4" customWidth="1"/>
    <col min="3397" max="3403" width="9.140625" style="4" customWidth="1"/>
    <col min="3404" max="3404" width="10" style="4" customWidth="1"/>
    <col min="3405" max="3407" width="9.140625" style="4" customWidth="1"/>
    <col min="3408" max="3408" width="10.28515625" style="4" customWidth="1"/>
    <col min="3409" max="3409" width="9.7109375" style="4" customWidth="1"/>
    <col min="3410" max="3634" width="9.140625" style="4"/>
    <col min="3635" max="3635" width="60" style="4" customWidth="1"/>
    <col min="3636" max="3651" width="9.140625" style="4" customWidth="1"/>
    <col min="3652" max="3652" width="3.28515625" style="4" customWidth="1"/>
    <col min="3653" max="3659" width="9.140625" style="4" customWidth="1"/>
    <col min="3660" max="3660" width="10" style="4" customWidth="1"/>
    <col min="3661" max="3663" width="9.140625" style="4" customWidth="1"/>
    <col min="3664" max="3664" width="10.28515625" style="4" customWidth="1"/>
    <col min="3665" max="3665" width="9.7109375" style="4" customWidth="1"/>
    <col min="3666" max="3890" width="9.140625" style="4"/>
    <col min="3891" max="3891" width="60" style="4" customWidth="1"/>
    <col min="3892" max="3907" width="9.140625" style="4" customWidth="1"/>
    <col min="3908" max="3908" width="3.28515625" style="4" customWidth="1"/>
    <col min="3909" max="3915" width="9.140625" style="4" customWidth="1"/>
    <col min="3916" max="3916" width="10" style="4" customWidth="1"/>
    <col min="3917" max="3919" width="9.140625" style="4" customWidth="1"/>
    <col min="3920" max="3920" width="10.28515625" style="4" customWidth="1"/>
    <col min="3921" max="3921" width="9.7109375" style="4" customWidth="1"/>
    <col min="3922" max="4146" width="9.140625" style="4"/>
    <col min="4147" max="4147" width="60" style="4" customWidth="1"/>
    <col min="4148" max="4163" width="9.140625" style="4" customWidth="1"/>
    <col min="4164" max="4164" width="3.28515625" style="4" customWidth="1"/>
    <col min="4165" max="4171" width="9.140625" style="4" customWidth="1"/>
    <col min="4172" max="4172" width="10" style="4" customWidth="1"/>
    <col min="4173" max="4175" width="9.140625" style="4" customWidth="1"/>
    <col min="4176" max="4176" width="10.28515625" style="4" customWidth="1"/>
    <col min="4177" max="4177" width="9.7109375" style="4" customWidth="1"/>
    <col min="4178" max="4402" width="9.140625" style="4"/>
    <col min="4403" max="4403" width="60" style="4" customWidth="1"/>
    <col min="4404" max="4419" width="9.140625" style="4" customWidth="1"/>
    <col min="4420" max="4420" width="3.28515625" style="4" customWidth="1"/>
    <col min="4421" max="4427" width="9.140625" style="4" customWidth="1"/>
    <col min="4428" max="4428" width="10" style="4" customWidth="1"/>
    <col min="4429" max="4431" width="9.140625" style="4" customWidth="1"/>
    <col min="4432" max="4432" width="10.28515625" style="4" customWidth="1"/>
    <col min="4433" max="4433" width="9.7109375" style="4" customWidth="1"/>
    <col min="4434" max="4658" width="9.140625" style="4"/>
    <col min="4659" max="4659" width="60" style="4" customWidth="1"/>
    <col min="4660" max="4675" width="9.140625" style="4" customWidth="1"/>
    <col min="4676" max="4676" width="3.28515625" style="4" customWidth="1"/>
    <col min="4677" max="4683" width="9.140625" style="4" customWidth="1"/>
    <col min="4684" max="4684" width="10" style="4" customWidth="1"/>
    <col min="4685" max="4687" width="9.140625" style="4" customWidth="1"/>
    <col min="4688" max="4688" width="10.28515625" style="4" customWidth="1"/>
    <col min="4689" max="4689" width="9.7109375" style="4" customWidth="1"/>
    <col min="4690" max="4914" width="9.140625" style="4"/>
    <col min="4915" max="4915" width="60" style="4" customWidth="1"/>
    <col min="4916" max="4931" width="9.140625" style="4" customWidth="1"/>
    <col min="4932" max="4932" width="3.28515625" style="4" customWidth="1"/>
    <col min="4933" max="4939" width="9.140625" style="4" customWidth="1"/>
    <col min="4940" max="4940" width="10" style="4" customWidth="1"/>
    <col min="4941" max="4943" width="9.140625" style="4" customWidth="1"/>
    <col min="4944" max="4944" width="10.28515625" style="4" customWidth="1"/>
    <col min="4945" max="4945" width="9.7109375" style="4" customWidth="1"/>
    <col min="4946" max="5170" width="9.140625" style="4"/>
    <col min="5171" max="5171" width="60" style="4" customWidth="1"/>
    <col min="5172" max="5187" width="9.140625" style="4" customWidth="1"/>
    <col min="5188" max="5188" width="3.28515625" style="4" customWidth="1"/>
    <col min="5189" max="5195" width="9.140625" style="4" customWidth="1"/>
    <col min="5196" max="5196" width="10" style="4" customWidth="1"/>
    <col min="5197" max="5199" width="9.140625" style="4" customWidth="1"/>
    <col min="5200" max="5200" width="10.28515625" style="4" customWidth="1"/>
    <col min="5201" max="5201" width="9.7109375" style="4" customWidth="1"/>
    <col min="5202" max="5426" width="9.140625" style="4"/>
    <col min="5427" max="5427" width="60" style="4" customWidth="1"/>
    <col min="5428" max="5443" width="9.140625" style="4" customWidth="1"/>
    <col min="5444" max="5444" width="3.28515625" style="4" customWidth="1"/>
    <col min="5445" max="5451" width="9.140625" style="4" customWidth="1"/>
    <col min="5452" max="5452" width="10" style="4" customWidth="1"/>
    <col min="5453" max="5455" width="9.140625" style="4" customWidth="1"/>
    <col min="5456" max="5456" width="10.28515625" style="4" customWidth="1"/>
    <col min="5457" max="5457" width="9.7109375" style="4" customWidth="1"/>
    <col min="5458" max="5682" width="9.140625" style="4"/>
    <col min="5683" max="5683" width="60" style="4" customWidth="1"/>
    <col min="5684" max="5699" width="9.140625" style="4" customWidth="1"/>
    <col min="5700" max="5700" width="3.28515625" style="4" customWidth="1"/>
    <col min="5701" max="5707" width="9.140625" style="4" customWidth="1"/>
    <col min="5708" max="5708" width="10" style="4" customWidth="1"/>
    <col min="5709" max="5711" width="9.140625" style="4" customWidth="1"/>
    <col min="5712" max="5712" width="10.28515625" style="4" customWidth="1"/>
    <col min="5713" max="5713" width="9.7109375" style="4" customWidth="1"/>
    <col min="5714" max="5938" width="9.140625" style="4"/>
    <col min="5939" max="5939" width="60" style="4" customWidth="1"/>
    <col min="5940" max="5955" width="9.140625" style="4" customWidth="1"/>
    <col min="5956" max="5956" width="3.28515625" style="4" customWidth="1"/>
    <col min="5957" max="5963" width="9.140625" style="4" customWidth="1"/>
    <col min="5964" max="5964" width="10" style="4" customWidth="1"/>
    <col min="5965" max="5967" width="9.140625" style="4" customWidth="1"/>
    <col min="5968" max="5968" width="10.28515625" style="4" customWidth="1"/>
    <col min="5969" max="5969" width="9.7109375" style="4" customWidth="1"/>
    <col min="5970" max="6194" width="9.140625" style="4"/>
    <col min="6195" max="6195" width="60" style="4" customWidth="1"/>
    <col min="6196" max="6211" width="9.140625" style="4" customWidth="1"/>
    <col min="6212" max="6212" width="3.28515625" style="4" customWidth="1"/>
    <col min="6213" max="6219" width="9.140625" style="4" customWidth="1"/>
    <col min="6220" max="6220" width="10" style="4" customWidth="1"/>
    <col min="6221" max="6223" width="9.140625" style="4" customWidth="1"/>
    <col min="6224" max="6224" width="10.28515625" style="4" customWidth="1"/>
    <col min="6225" max="6225" width="9.7109375" style="4" customWidth="1"/>
    <col min="6226" max="6450" width="9.140625" style="4"/>
    <col min="6451" max="6451" width="60" style="4" customWidth="1"/>
    <col min="6452" max="6467" width="9.140625" style="4" customWidth="1"/>
    <col min="6468" max="6468" width="3.28515625" style="4" customWidth="1"/>
    <col min="6469" max="6475" width="9.140625" style="4" customWidth="1"/>
    <col min="6476" max="6476" width="10" style="4" customWidth="1"/>
    <col min="6477" max="6479" width="9.140625" style="4" customWidth="1"/>
    <col min="6480" max="6480" width="10.28515625" style="4" customWidth="1"/>
    <col min="6481" max="6481" width="9.7109375" style="4" customWidth="1"/>
    <col min="6482" max="6706" width="9.140625" style="4"/>
    <col min="6707" max="6707" width="60" style="4" customWidth="1"/>
    <col min="6708" max="6723" width="9.140625" style="4" customWidth="1"/>
    <col min="6724" max="6724" width="3.28515625" style="4" customWidth="1"/>
    <col min="6725" max="6731" width="9.140625" style="4" customWidth="1"/>
    <col min="6732" max="6732" width="10" style="4" customWidth="1"/>
    <col min="6733" max="6735" width="9.140625" style="4" customWidth="1"/>
    <col min="6736" max="6736" width="10.28515625" style="4" customWidth="1"/>
    <col min="6737" max="6737" width="9.7109375" style="4" customWidth="1"/>
    <col min="6738" max="6962" width="9.140625" style="4"/>
    <col min="6963" max="6963" width="60" style="4" customWidth="1"/>
    <col min="6964" max="6979" width="9.140625" style="4" customWidth="1"/>
    <col min="6980" max="6980" width="3.28515625" style="4" customWidth="1"/>
    <col min="6981" max="6987" width="9.140625" style="4" customWidth="1"/>
    <col min="6988" max="6988" width="10" style="4" customWidth="1"/>
    <col min="6989" max="6991" width="9.140625" style="4" customWidth="1"/>
    <col min="6992" max="6992" width="10.28515625" style="4" customWidth="1"/>
    <col min="6993" max="6993" width="9.7109375" style="4" customWidth="1"/>
    <col min="6994" max="7218" width="9.140625" style="4"/>
    <col min="7219" max="7219" width="60" style="4" customWidth="1"/>
    <col min="7220" max="7235" width="9.140625" style="4" customWidth="1"/>
    <col min="7236" max="7236" width="3.28515625" style="4" customWidth="1"/>
    <col min="7237" max="7243" width="9.140625" style="4" customWidth="1"/>
    <col min="7244" max="7244" width="10" style="4" customWidth="1"/>
    <col min="7245" max="7247" width="9.140625" style="4" customWidth="1"/>
    <col min="7248" max="7248" width="10.28515625" style="4" customWidth="1"/>
    <col min="7249" max="7249" width="9.7109375" style="4" customWidth="1"/>
    <col min="7250" max="7474" width="9.140625" style="4"/>
    <col min="7475" max="7475" width="60" style="4" customWidth="1"/>
    <col min="7476" max="7491" width="9.140625" style="4" customWidth="1"/>
    <col min="7492" max="7492" width="3.28515625" style="4" customWidth="1"/>
    <col min="7493" max="7499" width="9.140625" style="4" customWidth="1"/>
    <col min="7500" max="7500" width="10" style="4" customWidth="1"/>
    <col min="7501" max="7503" width="9.140625" style="4" customWidth="1"/>
    <col min="7504" max="7504" width="10.28515625" style="4" customWidth="1"/>
    <col min="7505" max="7505" width="9.7109375" style="4" customWidth="1"/>
    <col min="7506" max="7730" width="9.140625" style="4"/>
    <col min="7731" max="7731" width="60" style="4" customWidth="1"/>
    <col min="7732" max="7747" width="9.140625" style="4" customWidth="1"/>
    <col min="7748" max="7748" width="3.28515625" style="4" customWidth="1"/>
    <col min="7749" max="7755" width="9.140625" style="4" customWidth="1"/>
    <col min="7756" max="7756" width="10" style="4" customWidth="1"/>
    <col min="7757" max="7759" width="9.140625" style="4" customWidth="1"/>
    <col min="7760" max="7760" width="10.28515625" style="4" customWidth="1"/>
    <col min="7761" max="7761" width="9.7109375" style="4" customWidth="1"/>
    <col min="7762" max="7986" width="9.140625" style="4"/>
    <col min="7987" max="7987" width="60" style="4" customWidth="1"/>
    <col min="7988" max="8003" width="9.140625" style="4" customWidth="1"/>
    <col min="8004" max="8004" width="3.28515625" style="4" customWidth="1"/>
    <col min="8005" max="8011" width="9.140625" style="4" customWidth="1"/>
    <col min="8012" max="8012" width="10" style="4" customWidth="1"/>
    <col min="8013" max="8015" width="9.140625" style="4" customWidth="1"/>
    <col min="8016" max="8016" width="10.28515625" style="4" customWidth="1"/>
    <col min="8017" max="8017" width="9.7109375" style="4" customWidth="1"/>
    <col min="8018" max="8242" width="9.140625" style="4"/>
    <col min="8243" max="8243" width="60" style="4" customWidth="1"/>
    <col min="8244" max="8259" width="9.140625" style="4" customWidth="1"/>
    <col min="8260" max="8260" width="3.28515625" style="4" customWidth="1"/>
    <col min="8261" max="8267" width="9.140625" style="4" customWidth="1"/>
    <col min="8268" max="8268" width="10" style="4" customWidth="1"/>
    <col min="8269" max="8271" width="9.140625" style="4" customWidth="1"/>
    <col min="8272" max="8272" width="10.28515625" style="4" customWidth="1"/>
    <col min="8273" max="8273" width="9.7109375" style="4" customWidth="1"/>
    <col min="8274" max="8498" width="9.140625" style="4"/>
    <col min="8499" max="8499" width="60" style="4" customWidth="1"/>
    <col min="8500" max="8515" width="9.140625" style="4" customWidth="1"/>
    <col min="8516" max="8516" width="3.28515625" style="4" customWidth="1"/>
    <col min="8517" max="8523" width="9.140625" style="4" customWidth="1"/>
    <col min="8524" max="8524" width="10" style="4" customWidth="1"/>
    <col min="8525" max="8527" width="9.140625" style="4" customWidth="1"/>
    <col min="8528" max="8528" width="10.28515625" style="4" customWidth="1"/>
    <col min="8529" max="8529" width="9.7109375" style="4" customWidth="1"/>
    <col min="8530" max="8754" width="9.140625" style="4"/>
    <col min="8755" max="8755" width="60" style="4" customWidth="1"/>
    <col min="8756" max="8771" width="9.140625" style="4" customWidth="1"/>
    <col min="8772" max="8772" width="3.28515625" style="4" customWidth="1"/>
    <col min="8773" max="8779" width="9.140625" style="4" customWidth="1"/>
    <col min="8780" max="8780" width="10" style="4" customWidth="1"/>
    <col min="8781" max="8783" width="9.140625" style="4" customWidth="1"/>
    <col min="8784" max="8784" width="10.28515625" style="4" customWidth="1"/>
    <col min="8785" max="8785" width="9.7109375" style="4" customWidth="1"/>
    <col min="8786" max="9010" width="9.140625" style="4"/>
    <col min="9011" max="9011" width="60" style="4" customWidth="1"/>
    <col min="9012" max="9027" width="9.140625" style="4" customWidth="1"/>
    <col min="9028" max="9028" width="3.28515625" style="4" customWidth="1"/>
    <col min="9029" max="9035" width="9.140625" style="4" customWidth="1"/>
    <col min="9036" max="9036" width="10" style="4" customWidth="1"/>
    <col min="9037" max="9039" width="9.140625" style="4" customWidth="1"/>
    <col min="9040" max="9040" width="10.28515625" style="4" customWidth="1"/>
    <col min="9041" max="9041" width="9.7109375" style="4" customWidth="1"/>
    <col min="9042" max="9266" width="9.140625" style="4"/>
    <col min="9267" max="9267" width="60" style="4" customWidth="1"/>
    <col min="9268" max="9283" width="9.140625" style="4" customWidth="1"/>
    <col min="9284" max="9284" width="3.28515625" style="4" customWidth="1"/>
    <col min="9285" max="9291" width="9.140625" style="4" customWidth="1"/>
    <col min="9292" max="9292" width="10" style="4" customWidth="1"/>
    <col min="9293" max="9295" width="9.140625" style="4" customWidth="1"/>
    <col min="9296" max="9296" width="10.28515625" style="4" customWidth="1"/>
    <col min="9297" max="9297" width="9.7109375" style="4" customWidth="1"/>
    <col min="9298" max="9522" width="9.140625" style="4"/>
    <col min="9523" max="9523" width="60" style="4" customWidth="1"/>
    <col min="9524" max="9539" width="9.140625" style="4" customWidth="1"/>
    <col min="9540" max="9540" width="3.28515625" style="4" customWidth="1"/>
    <col min="9541" max="9547" width="9.140625" style="4" customWidth="1"/>
    <col min="9548" max="9548" width="10" style="4" customWidth="1"/>
    <col min="9549" max="9551" width="9.140625" style="4" customWidth="1"/>
    <col min="9552" max="9552" width="10.28515625" style="4" customWidth="1"/>
    <col min="9553" max="9553" width="9.7109375" style="4" customWidth="1"/>
    <col min="9554" max="9778" width="9.140625" style="4"/>
    <col min="9779" max="9779" width="60" style="4" customWidth="1"/>
    <col min="9780" max="9795" width="9.140625" style="4" customWidth="1"/>
    <col min="9796" max="9796" width="3.28515625" style="4" customWidth="1"/>
    <col min="9797" max="9803" width="9.140625" style="4" customWidth="1"/>
    <col min="9804" max="9804" width="10" style="4" customWidth="1"/>
    <col min="9805" max="9807" width="9.140625" style="4" customWidth="1"/>
    <col min="9808" max="9808" width="10.28515625" style="4" customWidth="1"/>
    <col min="9809" max="9809" width="9.7109375" style="4" customWidth="1"/>
    <col min="9810" max="10034" width="9.140625" style="4"/>
    <col min="10035" max="10035" width="60" style="4" customWidth="1"/>
    <col min="10036" max="10051" width="9.140625" style="4" customWidth="1"/>
    <col min="10052" max="10052" width="3.28515625" style="4" customWidth="1"/>
    <col min="10053" max="10059" width="9.140625" style="4" customWidth="1"/>
    <col min="10060" max="10060" width="10" style="4" customWidth="1"/>
    <col min="10061" max="10063" width="9.140625" style="4" customWidth="1"/>
    <col min="10064" max="10064" width="10.28515625" style="4" customWidth="1"/>
    <col min="10065" max="10065" width="9.7109375" style="4" customWidth="1"/>
    <col min="10066" max="10290" width="9.140625" style="4"/>
    <col min="10291" max="10291" width="60" style="4" customWidth="1"/>
    <col min="10292" max="10307" width="9.140625" style="4" customWidth="1"/>
    <col min="10308" max="10308" width="3.28515625" style="4" customWidth="1"/>
    <col min="10309" max="10315" width="9.140625" style="4" customWidth="1"/>
    <col min="10316" max="10316" width="10" style="4" customWidth="1"/>
    <col min="10317" max="10319" width="9.140625" style="4" customWidth="1"/>
    <col min="10320" max="10320" width="10.28515625" style="4" customWidth="1"/>
    <col min="10321" max="10321" width="9.7109375" style="4" customWidth="1"/>
    <col min="10322" max="10546" width="9.140625" style="4"/>
    <col min="10547" max="10547" width="60" style="4" customWidth="1"/>
    <col min="10548" max="10563" width="9.140625" style="4" customWidth="1"/>
    <col min="10564" max="10564" width="3.28515625" style="4" customWidth="1"/>
    <col min="10565" max="10571" width="9.140625" style="4" customWidth="1"/>
    <col min="10572" max="10572" width="10" style="4" customWidth="1"/>
    <col min="10573" max="10575" width="9.140625" style="4" customWidth="1"/>
    <col min="10576" max="10576" width="10.28515625" style="4" customWidth="1"/>
    <col min="10577" max="10577" width="9.7109375" style="4" customWidth="1"/>
    <col min="10578" max="10802" width="9.140625" style="4"/>
    <col min="10803" max="10803" width="60" style="4" customWidth="1"/>
    <col min="10804" max="10819" width="9.140625" style="4" customWidth="1"/>
    <col min="10820" max="10820" width="3.28515625" style="4" customWidth="1"/>
    <col min="10821" max="10827" width="9.140625" style="4" customWidth="1"/>
    <col min="10828" max="10828" width="10" style="4" customWidth="1"/>
    <col min="10829" max="10831" width="9.140625" style="4" customWidth="1"/>
    <col min="10832" max="10832" width="10.28515625" style="4" customWidth="1"/>
    <col min="10833" max="10833" width="9.7109375" style="4" customWidth="1"/>
    <col min="10834" max="11058" width="9.140625" style="4"/>
    <col min="11059" max="11059" width="60" style="4" customWidth="1"/>
    <col min="11060" max="11075" width="9.140625" style="4" customWidth="1"/>
    <col min="11076" max="11076" width="3.28515625" style="4" customWidth="1"/>
    <col min="11077" max="11083" width="9.140625" style="4" customWidth="1"/>
    <col min="11084" max="11084" width="10" style="4" customWidth="1"/>
    <col min="11085" max="11087" width="9.140625" style="4" customWidth="1"/>
    <col min="11088" max="11088" width="10.28515625" style="4" customWidth="1"/>
    <col min="11089" max="11089" width="9.7109375" style="4" customWidth="1"/>
    <col min="11090" max="11314" width="9.140625" style="4"/>
    <col min="11315" max="11315" width="60" style="4" customWidth="1"/>
    <col min="11316" max="11331" width="9.140625" style="4" customWidth="1"/>
    <col min="11332" max="11332" width="3.28515625" style="4" customWidth="1"/>
    <col min="11333" max="11339" width="9.140625" style="4" customWidth="1"/>
    <col min="11340" max="11340" width="10" style="4" customWidth="1"/>
    <col min="11341" max="11343" width="9.140625" style="4" customWidth="1"/>
    <col min="11344" max="11344" width="10.28515625" style="4" customWidth="1"/>
    <col min="11345" max="11345" width="9.7109375" style="4" customWidth="1"/>
    <col min="11346" max="11570" width="9.140625" style="4"/>
    <col min="11571" max="11571" width="60" style="4" customWidth="1"/>
    <col min="11572" max="11587" width="9.140625" style="4" customWidth="1"/>
    <col min="11588" max="11588" width="3.28515625" style="4" customWidth="1"/>
    <col min="11589" max="11595" width="9.140625" style="4" customWidth="1"/>
    <col min="11596" max="11596" width="10" style="4" customWidth="1"/>
    <col min="11597" max="11599" width="9.140625" style="4" customWidth="1"/>
    <col min="11600" max="11600" width="10.28515625" style="4" customWidth="1"/>
    <col min="11601" max="11601" width="9.7109375" style="4" customWidth="1"/>
    <col min="11602" max="11826" width="9.140625" style="4"/>
    <col min="11827" max="11827" width="60" style="4" customWidth="1"/>
    <col min="11828" max="11843" width="9.140625" style="4" customWidth="1"/>
    <col min="11844" max="11844" width="3.28515625" style="4" customWidth="1"/>
    <col min="11845" max="11851" width="9.140625" style="4" customWidth="1"/>
    <col min="11852" max="11852" width="10" style="4" customWidth="1"/>
    <col min="11853" max="11855" width="9.140625" style="4" customWidth="1"/>
    <col min="11856" max="11856" width="10.28515625" style="4" customWidth="1"/>
    <col min="11857" max="11857" width="9.7109375" style="4" customWidth="1"/>
    <col min="11858" max="12082" width="9.140625" style="4"/>
    <col min="12083" max="12083" width="60" style="4" customWidth="1"/>
    <col min="12084" max="12099" width="9.140625" style="4" customWidth="1"/>
    <col min="12100" max="12100" width="3.28515625" style="4" customWidth="1"/>
    <col min="12101" max="12107" width="9.140625" style="4" customWidth="1"/>
    <col min="12108" max="12108" width="10" style="4" customWidth="1"/>
    <col min="12109" max="12111" width="9.140625" style="4" customWidth="1"/>
    <col min="12112" max="12112" width="10.28515625" style="4" customWidth="1"/>
    <col min="12113" max="12113" width="9.7109375" style="4" customWidth="1"/>
    <col min="12114" max="12338" width="9.140625" style="4"/>
    <col min="12339" max="12339" width="60" style="4" customWidth="1"/>
    <col min="12340" max="12355" width="9.140625" style="4" customWidth="1"/>
    <col min="12356" max="12356" width="3.28515625" style="4" customWidth="1"/>
    <col min="12357" max="12363" width="9.140625" style="4" customWidth="1"/>
    <col min="12364" max="12364" width="10" style="4" customWidth="1"/>
    <col min="12365" max="12367" width="9.140625" style="4" customWidth="1"/>
    <col min="12368" max="12368" width="10.28515625" style="4" customWidth="1"/>
    <col min="12369" max="12369" width="9.7109375" style="4" customWidth="1"/>
    <col min="12370" max="12594" width="9.140625" style="4"/>
    <col min="12595" max="12595" width="60" style="4" customWidth="1"/>
    <col min="12596" max="12611" width="9.140625" style="4" customWidth="1"/>
    <col min="12612" max="12612" width="3.28515625" style="4" customWidth="1"/>
    <col min="12613" max="12619" width="9.140625" style="4" customWidth="1"/>
    <col min="12620" max="12620" width="10" style="4" customWidth="1"/>
    <col min="12621" max="12623" width="9.140625" style="4" customWidth="1"/>
    <col min="12624" max="12624" width="10.28515625" style="4" customWidth="1"/>
    <col min="12625" max="12625" width="9.7109375" style="4" customWidth="1"/>
    <col min="12626" max="12850" width="9.140625" style="4"/>
    <col min="12851" max="12851" width="60" style="4" customWidth="1"/>
    <col min="12852" max="12867" width="9.140625" style="4" customWidth="1"/>
    <col min="12868" max="12868" width="3.28515625" style="4" customWidth="1"/>
    <col min="12869" max="12875" width="9.140625" style="4" customWidth="1"/>
    <col min="12876" max="12876" width="10" style="4" customWidth="1"/>
    <col min="12877" max="12879" width="9.140625" style="4" customWidth="1"/>
    <col min="12880" max="12880" width="10.28515625" style="4" customWidth="1"/>
    <col min="12881" max="12881" width="9.7109375" style="4" customWidth="1"/>
    <col min="12882" max="13106" width="9.140625" style="4"/>
    <col min="13107" max="13107" width="60" style="4" customWidth="1"/>
    <col min="13108" max="13123" width="9.140625" style="4" customWidth="1"/>
    <col min="13124" max="13124" width="3.28515625" style="4" customWidth="1"/>
    <col min="13125" max="13131" width="9.140625" style="4" customWidth="1"/>
    <col min="13132" max="13132" width="10" style="4" customWidth="1"/>
    <col min="13133" max="13135" width="9.140625" style="4" customWidth="1"/>
    <col min="13136" max="13136" width="10.28515625" style="4" customWidth="1"/>
    <col min="13137" max="13137" width="9.7109375" style="4" customWidth="1"/>
    <col min="13138" max="13362" width="9.140625" style="4"/>
    <col min="13363" max="13363" width="60" style="4" customWidth="1"/>
    <col min="13364" max="13379" width="9.140625" style="4" customWidth="1"/>
    <col min="13380" max="13380" width="3.28515625" style="4" customWidth="1"/>
    <col min="13381" max="13387" width="9.140625" style="4" customWidth="1"/>
    <col min="13388" max="13388" width="10" style="4" customWidth="1"/>
    <col min="13389" max="13391" width="9.140625" style="4" customWidth="1"/>
    <col min="13392" max="13392" width="10.28515625" style="4" customWidth="1"/>
    <col min="13393" max="13393" width="9.7109375" style="4" customWidth="1"/>
    <col min="13394" max="13618" width="9.140625" style="4"/>
    <col min="13619" max="13619" width="60" style="4" customWidth="1"/>
    <col min="13620" max="13635" width="9.140625" style="4" customWidth="1"/>
    <col min="13636" max="13636" width="3.28515625" style="4" customWidth="1"/>
    <col min="13637" max="13643" width="9.140625" style="4" customWidth="1"/>
    <col min="13644" max="13644" width="10" style="4" customWidth="1"/>
    <col min="13645" max="13647" width="9.140625" style="4" customWidth="1"/>
    <col min="13648" max="13648" width="10.28515625" style="4" customWidth="1"/>
    <col min="13649" max="13649" width="9.7109375" style="4" customWidth="1"/>
    <col min="13650" max="13874" width="9.140625" style="4"/>
    <col min="13875" max="13875" width="60" style="4" customWidth="1"/>
    <col min="13876" max="13891" width="9.140625" style="4" customWidth="1"/>
    <col min="13892" max="13892" width="3.28515625" style="4" customWidth="1"/>
    <col min="13893" max="13899" width="9.140625" style="4" customWidth="1"/>
    <col min="13900" max="13900" width="10" style="4" customWidth="1"/>
    <col min="13901" max="13903" width="9.140625" style="4" customWidth="1"/>
    <col min="13904" max="13904" width="10.28515625" style="4" customWidth="1"/>
    <col min="13905" max="13905" width="9.7109375" style="4" customWidth="1"/>
    <col min="13906" max="14130" width="9.140625" style="4"/>
    <col min="14131" max="14131" width="60" style="4" customWidth="1"/>
    <col min="14132" max="14147" width="9.140625" style="4" customWidth="1"/>
    <col min="14148" max="14148" width="3.28515625" style="4" customWidth="1"/>
    <col min="14149" max="14155" width="9.140625" style="4" customWidth="1"/>
    <col min="14156" max="14156" width="10" style="4" customWidth="1"/>
    <col min="14157" max="14159" width="9.140625" style="4" customWidth="1"/>
    <col min="14160" max="14160" width="10.28515625" style="4" customWidth="1"/>
    <col min="14161" max="14161" width="9.7109375" style="4" customWidth="1"/>
    <col min="14162" max="14386" width="9.140625" style="4"/>
    <col min="14387" max="14387" width="60" style="4" customWidth="1"/>
    <col min="14388" max="14403" width="9.140625" style="4" customWidth="1"/>
    <col min="14404" max="14404" width="3.28515625" style="4" customWidth="1"/>
    <col min="14405" max="14411" width="9.140625" style="4" customWidth="1"/>
    <col min="14412" max="14412" width="10" style="4" customWidth="1"/>
    <col min="14413" max="14415" width="9.140625" style="4" customWidth="1"/>
    <col min="14416" max="14416" width="10.28515625" style="4" customWidth="1"/>
    <col min="14417" max="14417" width="9.7109375" style="4" customWidth="1"/>
    <col min="14418" max="14642" width="9.140625" style="4"/>
    <col min="14643" max="14643" width="60" style="4" customWidth="1"/>
    <col min="14644" max="14659" width="9.140625" style="4" customWidth="1"/>
    <col min="14660" max="14660" width="3.28515625" style="4" customWidth="1"/>
    <col min="14661" max="14667" width="9.140625" style="4" customWidth="1"/>
    <col min="14668" max="14668" width="10" style="4" customWidth="1"/>
    <col min="14669" max="14671" width="9.140625" style="4" customWidth="1"/>
    <col min="14672" max="14672" width="10.28515625" style="4" customWidth="1"/>
    <col min="14673" max="14673" width="9.7109375" style="4" customWidth="1"/>
    <col min="14674" max="14898" width="9.140625" style="4"/>
    <col min="14899" max="14899" width="60" style="4" customWidth="1"/>
    <col min="14900" max="14915" width="9.140625" style="4" customWidth="1"/>
    <col min="14916" max="14916" width="3.28515625" style="4" customWidth="1"/>
    <col min="14917" max="14923" width="9.140625" style="4" customWidth="1"/>
    <col min="14924" max="14924" width="10" style="4" customWidth="1"/>
    <col min="14925" max="14927" width="9.140625" style="4" customWidth="1"/>
    <col min="14928" max="14928" width="10.28515625" style="4" customWidth="1"/>
    <col min="14929" max="14929" width="9.7109375" style="4" customWidth="1"/>
    <col min="14930" max="15154" width="9.140625" style="4"/>
    <col min="15155" max="15155" width="60" style="4" customWidth="1"/>
    <col min="15156" max="15171" width="9.140625" style="4" customWidth="1"/>
    <col min="15172" max="15172" width="3.28515625" style="4" customWidth="1"/>
    <col min="15173" max="15179" width="9.140625" style="4" customWidth="1"/>
    <col min="15180" max="15180" width="10" style="4" customWidth="1"/>
    <col min="15181" max="15183" width="9.140625" style="4" customWidth="1"/>
    <col min="15184" max="15184" width="10.28515625" style="4" customWidth="1"/>
    <col min="15185" max="15185" width="9.7109375" style="4" customWidth="1"/>
    <col min="15186" max="15410" width="9.140625" style="4"/>
    <col min="15411" max="15411" width="60" style="4" customWidth="1"/>
    <col min="15412" max="15427" width="9.140625" style="4" customWidth="1"/>
    <col min="15428" max="15428" width="3.28515625" style="4" customWidth="1"/>
    <col min="15429" max="15435" width="9.140625" style="4" customWidth="1"/>
    <col min="15436" max="15436" width="10" style="4" customWidth="1"/>
    <col min="15437" max="15439" width="9.140625" style="4" customWidth="1"/>
    <col min="15440" max="15440" width="10.28515625" style="4" customWidth="1"/>
    <col min="15441" max="15441" width="9.7109375" style="4" customWidth="1"/>
    <col min="15442" max="15666" width="9.140625" style="4"/>
    <col min="15667" max="15667" width="60" style="4" customWidth="1"/>
    <col min="15668" max="15683" width="9.140625" style="4" customWidth="1"/>
    <col min="15684" max="15684" width="3.28515625" style="4" customWidth="1"/>
    <col min="15685" max="15691" width="9.140625" style="4" customWidth="1"/>
    <col min="15692" max="15692" width="10" style="4" customWidth="1"/>
    <col min="15693" max="15695" width="9.140625" style="4" customWidth="1"/>
    <col min="15696" max="15696" width="10.28515625" style="4" customWidth="1"/>
    <col min="15697" max="15697" width="9.7109375" style="4" customWidth="1"/>
    <col min="15698" max="15922" width="9.140625" style="4"/>
    <col min="15923" max="15923" width="60" style="4" customWidth="1"/>
    <col min="15924" max="15939" width="9.140625" style="4" customWidth="1"/>
    <col min="15940" max="15940" width="3.28515625" style="4" customWidth="1"/>
    <col min="15941" max="15947" width="9.140625" style="4" customWidth="1"/>
    <col min="15948" max="15948" width="10" style="4" customWidth="1"/>
    <col min="15949" max="15951" width="9.140625" style="4" customWidth="1"/>
    <col min="15952" max="15952" width="10.28515625" style="4" customWidth="1"/>
    <col min="15953" max="15953" width="9.7109375" style="4" customWidth="1"/>
    <col min="15954" max="16246" width="9.140625" style="4"/>
    <col min="16247" max="16263" width="9.140625" style="4" customWidth="1"/>
    <col min="16264" max="16384" width="9.140625" style="4"/>
  </cols>
  <sheetData>
    <row r="1" spans="1:7" x14ac:dyDescent="0.2">
      <c r="A1" s="162" t="s">
        <v>165</v>
      </c>
      <c r="B1" s="162"/>
      <c r="C1" s="162"/>
      <c r="D1" s="162"/>
      <c r="E1" s="162"/>
      <c r="F1" s="162"/>
    </row>
    <row r="2" spans="1:7" x14ac:dyDescent="0.2">
      <c r="A2" s="162" t="s">
        <v>0</v>
      </c>
      <c r="B2" s="162"/>
      <c r="C2" s="162"/>
      <c r="D2" s="162"/>
      <c r="E2" s="162"/>
      <c r="F2" s="162"/>
    </row>
    <row r="3" spans="1:7" x14ac:dyDescent="0.2">
      <c r="A3" s="162" t="s">
        <v>1</v>
      </c>
      <c r="B3" s="162"/>
      <c r="C3" s="162"/>
      <c r="D3" s="162"/>
      <c r="E3" s="162"/>
      <c r="F3" s="162"/>
    </row>
    <row r="4" spans="1:7" x14ac:dyDescent="0.2">
      <c r="A4" s="162" t="s">
        <v>317</v>
      </c>
      <c r="B4" s="162"/>
      <c r="C4" s="162"/>
      <c r="D4" s="162"/>
      <c r="E4" s="162"/>
      <c r="F4" s="162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64" t="s">
        <v>302</v>
      </c>
      <c r="B6" s="164"/>
      <c r="C6" s="164"/>
      <c r="D6" s="164"/>
      <c r="E6" s="164"/>
      <c r="F6" s="164"/>
    </row>
    <row r="7" spans="1:7" x14ac:dyDescent="0.2">
      <c r="B7" s="165"/>
      <c r="C7" s="165"/>
      <c r="D7" s="4"/>
      <c r="E7" s="4"/>
      <c r="F7" s="4"/>
    </row>
    <row r="8" spans="1:7" s="6" customFormat="1" ht="15.75" x14ac:dyDescent="0.25">
      <c r="A8" s="169" t="s">
        <v>143</v>
      </c>
      <c r="B8" s="169"/>
      <c r="C8" s="169"/>
      <c r="D8" s="169"/>
      <c r="E8" s="169"/>
      <c r="F8" s="169"/>
    </row>
    <row r="9" spans="1:7" s="1" customFormat="1" ht="30.2" customHeight="1" x14ac:dyDescent="0.2">
      <c r="A9" s="168" t="s">
        <v>3</v>
      </c>
      <c r="B9" s="168" t="s">
        <v>4</v>
      </c>
      <c r="C9" s="163" t="s">
        <v>5</v>
      </c>
      <c r="D9" s="163"/>
      <c r="E9" s="163"/>
      <c r="F9" s="163" t="s">
        <v>107</v>
      </c>
    </row>
    <row r="10" spans="1:7" s="1" customFormat="1" ht="18" customHeight="1" x14ac:dyDescent="0.2">
      <c r="A10" s="168"/>
      <c r="B10" s="168"/>
      <c r="C10" s="166" t="s">
        <v>144</v>
      </c>
      <c r="D10" s="167" t="s">
        <v>108</v>
      </c>
      <c r="E10" s="170" t="s">
        <v>121</v>
      </c>
      <c r="F10" s="163"/>
    </row>
    <row r="11" spans="1:7" s="1" customFormat="1" ht="30.2" customHeight="1" x14ac:dyDescent="0.2">
      <c r="A11" s="168"/>
      <c r="B11" s="168"/>
      <c r="C11" s="166"/>
      <c r="D11" s="167"/>
      <c r="E11" s="170"/>
      <c r="F11" s="163"/>
      <c r="G11" s="16"/>
    </row>
    <row r="12" spans="1:7" s="8" customFormat="1" ht="12.75" customHeight="1" x14ac:dyDescent="0.2">
      <c r="A12" s="161" t="s">
        <v>6</v>
      </c>
      <c r="B12" s="161"/>
      <c r="C12" s="7">
        <v>7680172.3499999996</v>
      </c>
      <c r="D12" s="7">
        <v>664494774.35000014</v>
      </c>
      <c r="E12" s="7">
        <v>2297127.66</v>
      </c>
      <c r="F12" s="7">
        <v>674472074.36000013</v>
      </c>
      <c r="G12" s="126"/>
    </row>
    <row r="13" spans="1:7" s="1" customFormat="1" x14ac:dyDescent="0.2">
      <c r="A13" s="9">
        <v>810001</v>
      </c>
      <c r="B13" s="10" t="s">
        <v>172</v>
      </c>
      <c r="C13" s="67">
        <v>7647935.0099999998</v>
      </c>
      <c r="D13" s="67">
        <v>660405722.83000016</v>
      </c>
      <c r="E13" s="67">
        <v>2297127.66</v>
      </c>
      <c r="F13" s="67">
        <v>670350785.50000012</v>
      </c>
      <c r="G13" s="128"/>
    </row>
    <row r="14" spans="1:7" s="1" customFormat="1" x14ac:dyDescent="0.2">
      <c r="A14" s="9">
        <v>810175</v>
      </c>
      <c r="B14" s="10" t="s">
        <v>173</v>
      </c>
      <c r="C14" s="67">
        <v>32237.34</v>
      </c>
      <c r="D14" s="67">
        <v>4089051.52</v>
      </c>
      <c r="E14" s="67">
        <v>0</v>
      </c>
      <c r="F14" s="67">
        <v>4121288.86</v>
      </c>
      <c r="G14" s="128"/>
    </row>
    <row r="15" spans="1:7" s="8" customFormat="1" ht="12.75" customHeight="1" x14ac:dyDescent="0.2">
      <c r="A15" s="161" t="s">
        <v>7</v>
      </c>
      <c r="B15" s="161"/>
      <c r="C15" s="7">
        <v>17030285.41</v>
      </c>
      <c r="D15" s="7">
        <v>714836825.91000009</v>
      </c>
      <c r="E15" s="7">
        <v>1917902.5699999998</v>
      </c>
      <c r="F15" s="7">
        <v>733785013.8900001</v>
      </c>
      <c r="G15" s="126"/>
    </row>
    <row r="16" spans="1:7" s="1" customFormat="1" x14ac:dyDescent="0.2">
      <c r="A16" s="9">
        <v>810008</v>
      </c>
      <c r="B16" s="10" t="s">
        <v>174</v>
      </c>
      <c r="C16" s="67">
        <v>9856480.5700000003</v>
      </c>
      <c r="D16" s="67">
        <v>417401059.90000004</v>
      </c>
      <c r="E16" s="67">
        <v>913762.41</v>
      </c>
      <c r="F16" s="67">
        <v>428171302.88000005</v>
      </c>
      <c r="G16" s="128"/>
    </row>
    <row r="17" spans="1:7" s="1" customFormat="1" x14ac:dyDescent="0.2">
      <c r="A17" s="9">
        <v>810009</v>
      </c>
      <c r="B17" s="10" t="s">
        <v>175</v>
      </c>
      <c r="C17" s="67">
        <v>7173804.8399999999</v>
      </c>
      <c r="D17" s="67">
        <v>297435766.00999999</v>
      </c>
      <c r="E17" s="67">
        <v>1004140.1599999998</v>
      </c>
      <c r="F17" s="67">
        <v>305613711.00999999</v>
      </c>
      <c r="G17" s="128"/>
    </row>
    <row r="18" spans="1:7" s="8" customFormat="1" ht="12.75" customHeight="1" x14ac:dyDescent="0.2">
      <c r="A18" s="161" t="s">
        <v>8</v>
      </c>
      <c r="B18" s="161"/>
      <c r="C18" s="7">
        <v>334706347.65000004</v>
      </c>
      <c r="D18" s="7">
        <v>12221345.98</v>
      </c>
      <c r="E18" s="7">
        <v>439832285.26999998</v>
      </c>
      <c r="F18" s="7">
        <v>786759978.9000001</v>
      </c>
      <c r="G18" s="126"/>
    </row>
    <row r="19" spans="1:7" s="1" customFormat="1" x14ac:dyDescent="0.2">
      <c r="A19" s="9">
        <v>810017</v>
      </c>
      <c r="B19" s="10" t="s">
        <v>176</v>
      </c>
      <c r="C19" s="67">
        <v>315543113.56000006</v>
      </c>
      <c r="D19" s="67">
        <v>11040994.02</v>
      </c>
      <c r="E19" s="67">
        <v>345963105.65000004</v>
      </c>
      <c r="F19" s="67">
        <v>672547213.23000002</v>
      </c>
      <c r="G19" s="128"/>
    </row>
    <row r="20" spans="1:7" s="1" customFormat="1" x14ac:dyDescent="0.2">
      <c r="A20" s="9">
        <v>810026</v>
      </c>
      <c r="B20" s="10" t="s">
        <v>177</v>
      </c>
      <c r="C20" s="67">
        <v>11308448.530000001</v>
      </c>
      <c r="D20" s="67">
        <v>920661.4800000001</v>
      </c>
      <c r="E20" s="67">
        <v>16979556.09</v>
      </c>
      <c r="F20" s="67">
        <v>29208666.100000001</v>
      </c>
      <c r="G20" s="128"/>
    </row>
    <row r="21" spans="1:7" s="1" customFormat="1" x14ac:dyDescent="0.2">
      <c r="A21" s="9">
        <v>810206</v>
      </c>
      <c r="B21" s="10" t="s">
        <v>178</v>
      </c>
      <c r="C21" s="67">
        <v>7854785.5599999987</v>
      </c>
      <c r="D21" s="67">
        <v>259690.48000000004</v>
      </c>
      <c r="E21" s="67">
        <v>76889623.530000001</v>
      </c>
      <c r="F21" s="67">
        <v>85004099.569999993</v>
      </c>
      <c r="G21" s="128"/>
    </row>
    <row r="22" spans="1:7" s="8" customFormat="1" ht="12.75" customHeight="1" x14ac:dyDescent="0.2">
      <c r="A22" s="161" t="s">
        <v>9</v>
      </c>
      <c r="B22" s="161"/>
      <c r="C22" s="7">
        <v>631737429.9799999</v>
      </c>
      <c r="D22" s="7">
        <v>4415564.42</v>
      </c>
      <c r="E22" s="7">
        <v>4685532.0999999996</v>
      </c>
      <c r="F22" s="7">
        <v>640838526.49999988</v>
      </c>
      <c r="G22" s="126"/>
    </row>
    <row r="23" spans="1:7" s="1" customFormat="1" x14ac:dyDescent="0.2">
      <c r="A23" s="9">
        <v>810032</v>
      </c>
      <c r="B23" s="10" t="s">
        <v>179</v>
      </c>
      <c r="C23" s="67">
        <v>631737429.9799999</v>
      </c>
      <c r="D23" s="67">
        <v>4415564.42</v>
      </c>
      <c r="E23" s="67">
        <v>4685532.0999999996</v>
      </c>
      <c r="F23" s="67">
        <v>640838526.49999988</v>
      </c>
      <c r="G23" s="128"/>
    </row>
    <row r="24" spans="1:7" s="8" customFormat="1" ht="12.75" customHeight="1" x14ac:dyDescent="0.2">
      <c r="A24" s="161" t="s">
        <v>10</v>
      </c>
      <c r="B24" s="161"/>
      <c r="C24" s="7">
        <v>553215657.18000007</v>
      </c>
      <c r="D24" s="7">
        <v>854745.75</v>
      </c>
      <c r="E24" s="7">
        <v>4003259.9399999995</v>
      </c>
      <c r="F24" s="7">
        <v>558073662.87000012</v>
      </c>
      <c r="G24" s="126"/>
    </row>
    <row r="25" spans="1:7" s="1" customFormat="1" x14ac:dyDescent="0.2">
      <c r="A25" s="9">
        <v>810039</v>
      </c>
      <c r="B25" s="10" t="s">
        <v>180</v>
      </c>
      <c r="C25" s="67">
        <v>369376854.27999997</v>
      </c>
      <c r="D25" s="67">
        <v>583626.95000000007</v>
      </c>
      <c r="E25" s="67">
        <v>2672809.8899999997</v>
      </c>
      <c r="F25" s="67">
        <v>372633291.11999995</v>
      </c>
      <c r="G25" s="128"/>
    </row>
    <row r="26" spans="1:7" s="1" customFormat="1" x14ac:dyDescent="0.2">
      <c r="A26" s="9">
        <v>810040</v>
      </c>
      <c r="B26" s="10" t="s">
        <v>181</v>
      </c>
      <c r="C26" s="67">
        <v>183838802.90000004</v>
      </c>
      <c r="D26" s="67">
        <v>271118.8</v>
      </c>
      <c r="E26" s="67">
        <v>1330450.05</v>
      </c>
      <c r="F26" s="67">
        <v>185440371.75000006</v>
      </c>
      <c r="G26" s="128"/>
    </row>
    <row r="27" spans="1:7" s="8" customFormat="1" ht="12.75" customHeight="1" x14ac:dyDescent="0.2">
      <c r="A27" s="161" t="s">
        <v>11</v>
      </c>
      <c r="B27" s="161"/>
      <c r="C27" s="7">
        <v>66188252.530000009</v>
      </c>
      <c r="D27" s="7">
        <v>606786973.91999996</v>
      </c>
      <c r="E27" s="7">
        <v>19080986.990000002</v>
      </c>
      <c r="F27" s="7">
        <v>692056213.43999994</v>
      </c>
      <c r="G27" s="126"/>
    </row>
    <row r="28" spans="1:7" s="1" customFormat="1" x14ac:dyDescent="0.2">
      <c r="A28" s="9">
        <v>810058</v>
      </c>
      <c r="B28" s="10" t="s">
        <v>182</v>
      </c>
      <c r="C28" s="67">
        <v>65744804.510000005</v>
      </c>
      <c r="D28" s="67">
        <v>600341245.00999999</v>
      </c>
      <c r="E28" s="67">
        <v>18611049.020000003</v>
      </c>
      <c r="F28" s="67">
        <v>684697098.53999996</v>
      </c>
      <c r="G28" s="128"/>
    </row>
    <row r="29" spans="1:7" s="1" customFormat="1" x14ac:dyDescent="0.2">
      <c r="A29" s="9">
        <v>810162</v>
      </c>
      <c r="B29" s="10" t="s">
        <v>183</v>
      </c>
      <c r="C29" s="67">
        <v>443448.02</v>
      </c>
      <c r="D29" s="67">
        <v>6445728.9100000001</v>
      </c>
      <c r="E29" s="67">
        <v>469937.97</v>
      </c>
      <c r="F29" s="67">
        <v>7359114.8999999994</v>
      </c>
      <c r="G29" s="128"/>
    </row>
    <row r="30" spans="1:7" s="1" customFormat="1" ht="12.75" customHeight="1" x14ac:dyDescent="0.2">
      <c r="A30" s="161" t="s">
        <v>12</v>
      </c>
      <c r="B30" s="161"/>
      <c r="C30" s="7">
        <v>820236680.96000004</v>
      </c>
      <c r="D30" s="7">
        <v>243162796.50000003</v>
      </c>
      <c r="E30" s="7">
        <v>4960199.46</v>
      </c>
      <c r="F30" s="7">
        <v>1068359676.9200001</v>
      </c>
      <c r="G30" s="126"/>
    </row>
    <row r="31" spans="1:7" s="8" customFormat="1" ht="12.75" customHeight="1" x14ac:dyDescent="0.2">
      <c r="A31" s="9">
        <v>810059</v>
      </c>
      <c r="B31" s="10" t="s">
        <v>184</v>
      </c>
      <c r="C31" s="67">
        <v>647017011.11000001</v>
      </c>
      <c r="D31" s="67">
        <v>136866676.42000002</v>
      </c>
      <c r="E31" s="67">
        <v>2739949.99</v>
      </c>
      <c r="F31" s="67">
        <v>786623637.51999998</v>
      </c>
      <c r="G31" s="128"/>
    </row>
    <row r="32" spans="1:7" s="1" customFormat="1" x14ac:dyDescent="0.2">
      <c r="A32" s="9">
        <v>810062</v>
      </c>
      <c r="B32" s="10" t="s">
        <v>185</v>
      </c>
      <c r="C32" s="67">
        <v>172919669.85000002</v>
      </c>
      <c r="D32" s="67">
        <v>106146120.08000001</v>
      </c>
      <c r="E32" s="67">
        <v>2070249.47</v>
      </c>
      <c r="F32" s="67">
        <v>281136039.4000001</v>
      </c>
      <c r="G32" s="128"/>
    </row>
    <row r="33" spans="1:7" s="1" customFormat="1" x14ac:dyDescent="0.2">
      <c r="A33" s="9">
        <v>810324</v>
      </c>
      <c r="B33" s="10" t="s">
        <v>301</v>
      </c>
      <c r="C33" s="67">
        <v>300000</v>
      </c>
      <c r="D33" s="67">
        <v>150000</v>
      </c>
      <c r="E33" s="67">
        <v>150000</v>
      </c>
      <c r="F33" s="67">
        <v>600000</v>
      </c>
      <c r="G33" s="128"/>
    </row>
    <row r="34" spans="1:7" s="1" customFormat="1" ht="12.75" customHeight="1" x14ac:dyDescent="0.2">
      <c r="A34" s="161" t="s">
        <v>13</v>
      </c>
      <c r="B34" s="161"/>
      <c r="C34" s="7">
        <v>1379518133.8300002</v>
      </c>
      <c r="D34" s="7">
        <v>20569195.109999999</v>
      </c>
      <c r="E34" s="7">
        <v>23298133.970000006</v>
      </c>
      <c r="F34" s="7">
        <v>1423385462.9100001</v>
      </c>
      <c r="G34" s="126"/>
    </row>
    <row r="35" spans="1:7" s="1" customFormat="1" x14ac:dyDescent="0.2">
      <c r="A35" s="9">
        <v>810064</v>
      </c>
      <c r="B35" s="10" t="s">
        <v>186</v>
      </c>
      <c r="C35" s="67">
        <v>296329589.90000004</v>
      </c>
      <c r="D35" s="67">
        <v>14285426.34</v>
      </c>
      <c r="E35" s="67">
        <v>10263957.260000002</v>
      </c>
      <c r="F35" s="67">
        <v>320878973.5</v>
      </c>
      <c r="G35" s="128"/>
    </row>
    <row r="36" spans="1:7" s="1" customFormat="1" x14ac:dyDescent="0.2">
      <c r="A36" s="9">
        <v>810073</v>
      </c>
      <c r="B36" s="10" t="s">
        <v>187</v>
      </c>
      <c r="C36" s="67">
        <v>186527323.20000002</v>
      </c>
      <c r="D36" s="67">
        <v>1356296.7999999998</v>
      </c>
      <c r="E36" s="67">
        <v>1073144.6200000001</v>
      </c>
      <c r="F36" s="67">
        <v>188956764.62000003</v>
      </c>
      <c r="G36" s="128"/>
    </row>
    <row r="37" spans="1:7" s="8" customFormat="1" ht="12.75" customHeight="1" x14ac:dyDescent="0.2">
      <c r="A37" s="9">
        <v>810074</v>
      </c>
      <c r="B37" s="10" t="s">
        <v>188</v>
      </c>
      <c r="C37" s="67">
        <v>348077175.34000003</v>
      </c>
      <c r="D37" s="67">
        <v>1231903.83</v>
      </c>
      <c r="E37" s="67">
        <v>9174545.2400000002</v>
      </c>
      <c r="F37" s="67">
        <v>358483624.41000003</v>
      </c>
      <c r="G37" s="128"/>
    </row>
    <row r="38" spans="1:7" s="1" customFormat="1" x14ac:dyDescent="0.2">
      <c r="A38" s="9">
        <v>810076</v>
      </c>
      <c r="B38" s="10" t="s">
        <v>189</v>
      </c>
      <c r="C38" s="67">
        <v>548584045.3900001</v>
      </c>
      <c r="D38" s="67">
        <v>3695568.14</v>
      </c>
      <c r="E38" s="67">
        <v>2786486.8499999996</v>
      </c>
      <c r="F38" s="67">
        <v>555066100.38000011</v>
      </c>
      <c r="G38" s="128"/>
    </row>
    <row r="39" spans="1:7" s="1" customFormat="1" ht="12.75" customHeight="1" x14ac:dyDescent="0.2">
      <c r="A39" s="161" t="s">
        <v>14</v>
      </c>
      <c r="B39" s="161"/>
      <c r="C39" s="7">
        <v>353726081.59999996</v>
      </c>
      <c r="D39" s="7">
        <v>2573731.34</v>
      </c>
      <c r="E39" s="7">
        <v>1205912.79</v>
      </c>
      <c r="F39" s="7">
        <v>357505725.72999996</v>
      </c>
      <c r="G39" s="126"/>
    </row>
    <row r="40" spans="1:7" s="1" customFormat="1" x14ac:dyDescent="0.2">
      <c r="A40" s="9">
        <v>810157</v>
      </c>
      <c r="B40" s="10" t="s">
        <v>190</v>
      </c>
      <c r="C40" s="67">
        <v>353726081.59999996</v>
      </c>
      <c r="D40" s="67">
        <v>2573731.34</v>
      </c>
      <c r="E40" s="67">
        <v>1205912.79</v>
      </c>
      <c r="F40" s="67">
        <v>357505725.72999996</v>
      </c>
      <c r="G40" s="128"/>
    </row>
    <row r="41" spans="1:7" s="1" customFormat="1" ht="12.75" customHeight="1" x14ac:dyDescent="0.2">
      <c r="A41" s="161" t="s">
        <v>15</v>
      </c>
      <c r="B41" s="161"/>
      <c r="C41" s="7">
        <v>2583257120.6900001</v>
      </c>
      <c r="D41" s="7">
        <v>412646987.17999983</v>
      </c>
      <c r="E41" s="7">
        <v>218677490.67999998</v>
      </c>
      <c r="F41" s="7">
        <v>3214581598.5499997</v>
      </c>
      <c r="G41" s="126"/>
    </row>
    <row r="42" spans="1:7" s="8" customFormat="1" ht="12.75" customHeight="1" x14ac:dyDescent="0.2">
      <c r="A42" s="9">
        <v>810126</v>
      </c>
      <c r="B42" s="10" t="s">
        <v>191</v>
      </c>
      <c r="C42" s="67">
        <v>1991596635.7700002</v>
      </c>
      <c r="D42" s="67">
        <v>349431107.11999995</v>
      </c>
      <c r="E42" s="67">
        <v>198007512.73999998</v>
      </c>
      <c r="F42" s="67">
        <v>2539035255.6300001</v>
      </c>
      <c r="G42" s="128"/>
    </row>
    <row r="43" spans="1:7" s="1" customFormat="1" x14ac:dyDescent="0.2">
      <c r="A43" s="9">
        <v>810127</v>
      </c>
      <c r="B43" s="10" t="s">
        <v>192</v>
      </c>
      <c r="C43" s="67">
        <v>87865684.519999996</v>
      </c>
      <c r="D43" s="67">
        <v>14858660.029999999</v>
      </c>
      <c r="E43" s="67">
        <v>5827902.1699999999</v>
      </c>
      <c r="F43" s="67">
        <v>108552246.72</v>
      </c>
      <c r="G43" s="128"/>
    </row>
    <row r="44" spans="1:7" s="8" customFormat="1" ht="12.75" customHeight="1" x14ac:dyDescent="0.2">
      <c r="A44" s="9">
        <v>810130</v>
      </c>
      <c r="B44" s="10" t="s">
        <v>193</v>
      </c>
      <c r="C44" s="67">
        <v>147175200.13999999</v>
      </c>
      <c r="D44" s="67">
        <v>6574643.3499999996</v>
      </c>
      <c r="E44" s="67">
        <v>1610631.08</v>
      </c>
      <c r="F44" s="67">
        <v>155360474.56999999</v>
      </c>
      <c r="G44" s="128"/>
    </row>
    <row r="45" spans="1:7" s="1" customFormat="1" x14ac:dyDescent="0.2">
      <c r="A45" s="9">
        <v>810154</v>
      </c>
      <c r="B45" s="10" t="s">
        <v>194</v>
      </c>
      <c r="C45" s="67">
        <v>169438011.69999999</v>
      </c>
      <c r="D45" s="67">
        <v>33322178.890000001</v>
      </c>
      <c r="E45" s="67">
        <v>10132926.810000001</v>
      </c>
      <c r="F45" s="67">
        <v>212893117.39999998</v>
      </c>
      <c r="G45" s="128"/>
    </row>
    <row r="46" spans="1:7" s="1" customFormat="1" x14ac:dyDescent="0.2">
      <c r="A46" s="9">
        <v>810156</v>
      </c>
      <c r="B46" s="10" t="s">
        <v>195</v>
      </c>
      <c r="C46" s="67">
        <v>497467.9</v>
      </c>
      <c r="D46" s="67">
        <v>4500</v>
      </c>
      <c r="E46" s="67">
        <v>2000</v>
      </c>
      <c r="F46" s="67">
        <v>503967.9</v>
      </c>
      <c r="G46" s="128"/>
    </row>
    <row r="47" spans="1:7" s="1" customFormat="1" ht="25.5" x14ac:dyDescent="0.2">
      <c r="A47" s="9">
        <v>810197</v>
      </c>
      <c r="B47" s="10" t="s">
        <v>196</v>
      </c>
      <c r="C47" s="67">
        <v>145649114.24000001</v>
      </c>
      <c r="D47" s="67">
        <v>4495679.13</v>
      </c>
      <c r="E47" s="67">
        <v>1269332.45</v>
      </c>
      <c r="F47" s="67">
        <v>151414125.81999999</v>
      </c>
      <c r="G47" s="128"/>
    </row>
    <row r="48" spans="1:7" s="1" customFormat="1" x14ac:dyDescent="0.2">
      <c r="A48" s="9">
        <v>810225</v>
      </c>
      <c r="B48" s="10" t="s">
        <v>197</v>
      </c>
      <c r="C48" s="67">
        <v>37867070.800000004</v>
      </c>
      <c r="D48" s="67">
        <v>3551910.78</v>
      </c>
      <c r="E48" s="67">
        <v>1769625.04</v>
      </c>
      <c r="F48" s="67">
        <v>43188606.620000005</v>
      </c>
      <c r="G48" s="128"/>
    </row>
    <row r="49" spans="1:7" s="1" customFormat="1" x14ac:dyDescent="0.2">
      <c r="A49" s="9">
        <v>810235</v>
      </c>
      <c r="B49" s="10" t="s">
        <v>198</v>
      </c>
      <c r="C49" s="67">
        <v>694570.93</v>
      </c>
      <c r="D49" s="67">
        <v>64450.59</v>
      </c>
      <c r="E49" s="67">
        <v>53722.37</v>
      </c>
      <c r="F49" s="67">
        <v>812743.89</v>
      </c>
      <c r="G49" s="128"/>
    </row>
    <row r="50" spans="1:7" s="1" customFormat="1" x14ac:dyDescent="0.2">
      <c r="A50" s="9">
        <v>810303</v>
      </c>
      <c r="B50" s="10" t="s">
        <v>104</v>
      </c>
      <c r="C50" s="67">
        <v>1358337.22</v>
      </c>
      <c r="D50" s="67">
        <v>317662.78000000003</v>
      </c>
      <c r="E50" s="67">
        <v>0</v>
      </c>
      <c r="F50" s="67">
        <v>1676000</v>
      </c>
      <c r="G50" s="128"/>
    </row>
    <row r="51" spans="1:7" s="1" customFormat="1" x14ac:dyDescent="0.2">
      <c r="A51" s="9">
        <v>810307</v>
      </c>
      <c r="B51" s="10" t="s">
        <v>133</v>
      </c>
      <c r="C51" s="67">
        <v>503613.98</v>
      </c>
      <c r="D51" s="67">
        <v>20589.27</v>
      </c>
      <c r="E51" s="67">
        <v>2476.75</v>
      </c>
      <c r="F51" s="67">
        <v>526680</v>
      </c>
      <c r="G51" s="128"/>
    </row>
    <row r="52" spans="1:7" s="1" customFormat="1" x14ac:dyDescent="0.2">
      <c r="A52" s="9">
        <v>810314</v>
      </c>
      <c r="B52" s="10" t="s">
        <v>134</v>
      </c>
      <c r="C52" s="67">
        <v>611413.49</v>
      </c>
      <c r="D52" s="67">
        <v>5605.24</v>
      </c>
      <c r="E52" s="67">
        <v>1361.27</v>
      </c>
      <c r="F52" s="67">
        <v>618380</v>
      </c>
      <c r="G52" s="128"/>
    </row>
    <row r="53" spans="1:7" s="1" customFormat="1" ht="12.75" customHeight="1" x14ac:dyDescent="0.2">
      <c r="A53" s="161" t="s">
        <v>16</v>
      </c>
      <c r="B53" s="161"/>
      <c r="C53" s="7">
        <v>65265783.440000005</v>
      </c>
      <c r="D53" s="7">
        <v>6492705.6500000013</v>
      </c>
      <c r="E53" s="7">
        <v>909885955.46999991</v>
      </c>
      <c r="F53" s="7">
        <v>981644444.55999994</v>
      </c>
      <c r="G53" s="126"/>
    </row>
    <row r="54" spans="1:7" s="8" customFormat="1" ht="12.75" customHeight="1" x14ac:dyDescent="0.2">
      <c r="A54" s="9">
        <v>810088</v>
      </c>
      <c r="B54" s="10" t="s">
        <v>199</v>
      </c>
      <c r="C54" s="67">
        <v>64752257.859999999</v>
      </c>
      <c r="D54" s="67">
        <v>6277484.4100000011</v>
      </c>
      <c r="E54" s="67">
        <v>902026382.21999991</v>
      </c>
      <c r="F54" s="67">
        <v>973056124.48999989</v>
      </c>
      <c r="G54" s="128"/>
    </row>
    <row r="55" spans="1:7" s="1" customFormat="1" x14ac:dyDescent="0.2">
      <c r="A55" s="9">
        <v>810172</v>
      </c>
      <c r="B55" s="10" t="s">
        <v>17</v>
      </c>
      <c r="C55" s="67">
        <v>172297.28</v>
      </c>
      <c r="D55" s="67">
        <v>52028.82</v>
      </c>
      <c r="E55" s="67">
        <v>4998757.37</v>
      </c>
      <c r="F55" s="67">
        <v>5223083.47</v>
      </c>
      <c r="G55" s="128"/>
    </row>
    <row r="56" spans="1:7" s="1" customFormat="1" x14ac:dyDescent="0.2">
      <c r="A56" s="9">
        <v>810179</v>
      </c>
      <c r="B56" s="10" t="s">
        <v>18</v>
      </c>
      <c r="C56" s="67">
        <v>123725.70000000001</v>
      </c>
      <c r="D56" s="67">
        <v>36380.800000000003</v>
      </c>
      <c r="E56" s="67">
        <v>1306971.71</v>
      </c>
      <c r="F56" s="67">
        <v>1467078.21</v>
      </c>
      <c r="G56" s="128"/>
    </row>
    <row r="57" spans="1:7" s="1" customFormat="1" x14ac:dyDescent="0.2">
      <c r="A57" s="9">
        <v>810257</v>
      </c>
      <c r="B57" s="10" t="s">
        <v>98</v>
      </c>
      <c r="C57" s="67">
        <v>17502.599999999999</v>
      </c>
      <c r="D57" s="67">
        <v>1811.6200000000001</v>
      </c>
      <c r="E57" s="67">
        <v>1278844.17</v>
      </c>
      <c r="F57" s="67">
        <v>1298158.3899999999</v>
      </c>
      <c r="G57" s="128"/>
    </row>
    <row r="58" spans="1:7" s="1" customFormat="1" x14ac:dyDescent="0.2">
      <c r="A58" s="9">
        <v>810317</v>
      </c>
      <c r="B58" s="10" t="s">
        <v>300</v>
      </c>
      <c r="C58" s="67">
        <v>200000</v>
      </c>
      <c r="D58" s="67">
        <v>125000</v>
      </c>
      <c r="E58" s="67">
        <v>275000</v>
      </c>
      <c r="F58" s="67">
        <v>600000</v>
      </c>
      <c r="G58" s="128"/>
    </row>
    <row r="59" spans="1:7" s="1" customFormat="1" ht="12.75" customHeight="1" x14ac:dyDescent="0.2">
      <c r="A59" s="161" t="s">
        <v>19</v>
      </c>
      <c r="B59" s="161"/>
      <c r="C59" s="7">
        <v>86881647.129999995</v>
      </c>
      <c r="D59" s="7">
        <v>1386684.1600000001</v>
      </c>
      <c r="E59" s="7">
        <v>678317957.81000006</v>
      </c>
      <c r="F59" s="7">
        <v>766586289.10000002</v>
      </c>
      <c r="G59" s="126"/>
    </row>
    <row r="60" spans="1:7" s="1" customFormat="1" x14ac:dyDescent="0.2">
      <c r="A60" s="9">
        <v>810089</v>
      </c>
      <c r="B60" s="10" t="s">
        <v>200</v>
      </c>
      <c r="C60" s="67">
        <v>78866642.530000001</v>
      </c>
      <c r="D60" s="67">
        <v>1247449.72</v>
      </c>
      <c r="E60" s="67">
        <v>601583202.96000004</v>
      </c>
      <c r="F60" s="67">
        <v>681697295.21000004</v>
      </c>
      <c r="G60" s="128"/>
    </row>
    <row r="61" spans="1:7" s="8" customFormat="1" ht="12.75" customHeight="1" x14ac:dyDescent="0.2">
      <c r="A61" s="9">
        <v>810133</v>
      </c>
      <c r="B61" s="10" t="s">
        <v>201</v>
      </c>
      <c r="C61" s="67">
        <v>6368009.0800000001</v>
      </c>
      <c r="D61" s="67">
        <v>90851.199999999997</v>
      </c>
      <c r="E61" s="67">
        <v>59138552.57</v>
      </c>
      <c r="F61" s="67">
        <v>65597412.850000001</v>
      </c>
      <c r="G61" s="128"/>
    </row>
    <row r="62" spans="1:7" s="1" customFormat="1" x14ac:dyDescent="0.2">
      <c r="A62" s="9">
        <v>810161</v>
      </c>
      <c r="B62" s="10" t="s">
        <v>20</v>
      </c>
      <c r="C62" s="67">
        <v>1465675.14</v>
      </c>
      <c r="D62" s="67">
        <v>41335.620000000003</v>
      </c>
      <c r="E62" s="67">
        <v>15321549.24</v>
      </c>
      <c r="F62" s="67">
        <v>16828560</v>
      </c>
      <c r="G62" s="128"/>
    </row>
    <row r="63" spans="1:7" s="1" customFormat="1" x14ac:dyDescent="0.2">
      <c r="A63" s="9">
        <v>810182</v>
      </c>
      <c r="B63" s="10" t="s">
        <v>21</v>
      </c>
      <c r="C63" s="67">
        <v>181320.38</v>
      </c>
      <c r="D63" s="67">
        <v>7047.619999999999</v>
      </c>
      <c r="E63" s="67">
        <v>2274653.04</v>
      </c>
      <c r="F63" s="67">
        <v>2463021.04</v>
      </c>
      <c r="G63" s="128"/>
    </row>
    <row r="64" spans="1:7" s="1" customFormat="1" ht="12.75" customHeight="1" x14ac:dyDescent="0.2">
      <c r="A64" s="161" t="s">
        <v>22</v>
      </c>
      <c r="B64" s="161"/>
      <c r="C64" s="7">
        <v>1133016409.71</v>
      </c>
      <c r="D64" s="7">
        <v>1818920.1599999997</v>
      </c>
      <c r="E64" s="7">
        <v>14544880.43</v>
      </c>
      <c r="F64" s="7">
        <v>1149380210.3000002</v>
      </c>
      <c r="G64" s="126"/>
    </row>
    <row r="65" spans="1:7" s="8" customFormat="1" ht="12.75" customHeight="1" x14ac:dyDescent="0.2">
      <c r="A65" s="9">
        <v>810090</v>
      </c>
      <c r="B65" s="10" t="s">
        <v>202</v>
      </c>
      <c r="C65" s="67">
        <v>668980821.53000009</v>
      </c>
      <c r="D65" s="67">
        <v>1075553.2399999998</v>
      </c>
      <c r="E65" s="67">
        <v>9693070.8399999999</v>
      </c>
      <c r="F65" s="67">
        <v>679749445.61000013</v>
      </c>
      <c r="G65" s="128"/>
    </row>
    <row r="66" spans="1:7" s="1" customFormat="1" x14ac:dyDescent="0.2">
      <c r="A66" s="9">
        <v>810091</v>
      </c>
      <c r="B66" s="10" t="s">
        <v>203</v>
      </c>
      <c r="C66" s="67">
        <v>80073564.790000007</v>
      </c>
      <c r="D66" s="67">
        <v>115890.58</v>
      </c>
      <c r="E66" s="67">
        <v>1195979.8</v>
      </c>
      <c r="F66" s="67">
        <v>81385435.170000002</v>
      </c>
      <c r="G66" s="128"/>
    </row>
    <row r="67" spans="1:7" s="1" customFormat="1" x14ac:dyDescent="0.2">
      <c r="A67" s="9">
        <v>810092</v>
      </c>
      <c r="B67" s="10" t="s">
        <v>204</v>
      </c>
      <c r="C67" s="67">
        <v>87044299.260000005</v>
      </c>
      <c r="D67" s="67">
        <v>96849.739999999991</v>
      </c>
      <c r="E67" s="67">
        <v>569916.17999999993</v>
      </c>
      <c r="F67" s="67">
        <v>87711065.180000007</v>
      </c>
      <c r="G67" s="128"/>
    </row>
    <row r="68" spans="1:7" s="1" customFormat="1" x14ac:dyDescent="0.2">
      <c r="A68" s="9">
        <v>810139</v>
      </c>
      <c r="B68" s="10" t="s">
        <v>205</v>
      </c>
      <c r="C68" s="67">
        <v>296148825.31</v>
      </c>
      <c r="D68" s="67">
        <v>530523.70000000007</v>
      </c>
      <c r="E68" s="67">
        <v>3080538.88</v>
      </c>
      <c r="F68" s="67">
        <v>299759887.88999999</v>
      </c>
      <c r="G68" s="128"/>
    </row>
    <row r="69" spans="1:7" s="1" customFormat="1" x14ac:dyDescent="0.2">
      <c r="A69" s="9">
        <v>810247</v>
      </c>
      <c r="B69" s="10" t="s">
        <v>135</v>
      </c>
      <c r="C69" s="67">
        <v>768898.82</v>
      </c>
      <c r="D69" s="67">
        <v>102.9</v>
      </c>
      <c r="E69" s="67">
        <v>5374.73</v>
      </c>
      <c r="F69" s="67">
        <v>774376.45</v>
      </c>
      <c r="G69" s="128"/>
    </row>
    <row r="70" spans="1:7" s="1" customFormat="1" ht="12.75" customHeight="1" x14ac:dyDescent="0.2">
      <c r="A70" s="161" t="s">
        <v>23</v>
      </c>
      <c r="B70" s="161"/>
      <c r="C70" s="7">
        <v>2160766490.75</v>
      </c>
      <c r="D70" s="7">
        <v>57307428.209999993</v>
      </c>
      <c r="E70" s="7">
        <v>72478247.109999985</v>
      </c>
      <c r="F70" s="7">
        <v>2290552166.0700002</v>
      </c>
      <c r="G70" s="126"/>
    </row>
    <row r="71" spans="1:7" s="8" customFormat="1" ht="12.75" customHeight="1" x14ac:dyDescent="0.2">
      <c r="A71" s="9">
        <v>810094</v>
      </c>
      <c r="B71" s="10" t="s">
        <v>206</v>
      </c>
      <c r="C71" s="67">
        <v>1685519967.1300001</v>
      </c>
      <c r="D71" s="67">
        <v>44826901.419999994</v>
      </c>
      <c r="E71" s="67">
        <v>60021147.739999995</v>
      </c>
      <c r="F71" s="67">
        <v>1790368016.2900002</v>
      </c>
      <c r="G71" s="128"/>
    </row>
    <row r="72" spans="1:7" s="1" customFormat="1" x14ac:dyDescent="0.2">
      <c r="A72" s="9">
        <v>810095</v>
      </c>
      <c r="B72" s="10" t="s">
        <v>207</v>
      </c>
      <c r="C72" s="67">
        <v>205719450.27000001</v>
      </c>
      <c r="D72" s="67">
        <v>5644750.5800000001</v>
      </c>
      <c r="E72" s="67">
        <v>6428003.3600000003</v>
      </c>
      <c r="F72" s="67">
        <v>217792204.21000004</v>
      </c>
      <c r="G72" s="128"/>
    </row>
    <row r="73" spans="1:7" s="1" customFormat="1" x14ac:dyDescent="0.2">
      <c r="A73" s="9">
        <v>810163</v>
      </c>
      <c r="B73" s="10" t="s">
        <v>24</v>
      </c>
      <c r="C73" s="67">
        <v>8900299.8099999987</v>
      </c>
      <c r="D73" s="67">
        <v>257265.72999999998</v>
      </c>
      <c r="E73" s="67">
        <v>392121.16000000003</v>
      </c>
      <c r="F73" s="67">
        <v>9549686.6999999993</v>
      </c>
      <c r="G73" s="128"/>
    </row>
    <row r="74" spans="1:7" s="1" customFormat="1" x14ac:dyDescent="0.2">
      <c r="A74" s="9">
        <v>810184</v>
      </c>
      <c r="B74" s="10" t="s">
        <v>208</v>
      </c>
      <c r="C74" s="67">
        <v>166270506.19000003</v>
      </c>
      <c r="D74" s="67">
        <v>5829430.6100000003</v>
      </c>
      <c r="E74" s="67">
        <v>4899062.3100000005</v>
      </c>
      <c r="F74" s="67">
        <v>176998999.11000004</v>
      </c>
      <c r="G74" s="128"/>
    </row>
    <row r="75" spans="1:7" s="1" customFormat="1" x14ac:dyDescent="0.2">
      <c r="A75" s="9">
        <v>810189</v>
      </c>
      <c r="B75" s="10" t="s">
        <v>209</v>
      </c>
      <c r="C75" s="67">
        <v>14012916.470000001</v>
      </c>
      <c r="D75" s="67">
        <v>305921.59000000003</v>
      </c>
      <c r="E75" s="67">
        <v>298651.82</v>
      </c>
      <c r="F75" s="67">
        <v>14617489.880000001</v>
      </c>
      <c r="G75" s="128"/>
    </row>
    <row r="76" spans="1:7" s="1" customFormat="1" x14ac:dyDescent="0.2">
      <c r="A76" s="9">
        <v>810193</v>
      </c>
      <c r="B76" s="10" t="s">
        <v>25</v>
      </c>
      <c r="C76" s="67">
        <v>1017907.05</v>
      </c>
      <c r="D76" s="67">
        <v>20216.45</v>
      </c>
      <c r="E76" s="67">
        <v>29343.46</v>
      </c>
      <c r="F76" s="67">
        <v>1067466.96</v>
      </c>
      <c r="G76" s="128"/>
    </row>
    <row r="77" spans="1:7" s="1" customFormat="1" x14ac:dyDescent="0.2">
      <c r="A77" s="9">
        <v>810244</v>
      </c>
      <c r="B77" s="10" t="s">
        <v>210</v>
      </c>
      <c r="C77" s="67">
        <v>78247217</v>
      </c>
      <c r="D77" s="67">
        <v>414395.8</v>
      </c>
      <c r="E77" s="67">
        <v>370010.12</v>
      </c>
      <c r="F77" s="67">
        <v>79031622.920000002</v>
      </c>
      <c r="G77" s="128"/>
    </row>
    <row r="78" spans="1:7" s="1" customFormat="1" x14ac:dyDescent="0.2">
      <c r="A78" s="9">
        <v>810311</v>
      </c>
      <c r="B78" s="10" t="s">
        <v>136</v>
      </c>
      <c r="C78" s="67">
        <v>496226.82999999996</v>
      </c>
      <c r="D78" s="67">
        <v>5546.03</v>
      </c>
      <c r="E78" s="67">
        <v>24907.14</v>
      </c>
      <c r="F78" s="67">
        <v>526680</v>
      </c>
      <c r="G78" s="128"/>
    </row>
    <row r="79" spans="1:7" s="1" customFormat="1" x14ac:dyDescent="0.2">
      <c r="A79" s="9">
        <v>810316</v>
      </c>
      <c r="B79" s="10" t="s">
        <v>299</v>
      </c>
      <c r="C79" s="67">
        <v>582000</v>
      </c>
      <c r="D79" s="67">
        <v>3000</v>
      </c>
      <c r="E79" s="67">
        <v>15000</v>
      </c>
      <c r="F79" s="67">
        <v>600000</v>
      </c>
      <c r="G79" s="128"/>
    </row>
    <row r="80" spans="1:7" s="8" customFormat="1" ht="12.75" customHeight="1" x14ac:dyDescent="0.2">
      <c r="A80" s="161" t="s">
        <v>26</v>
      </c>
      <c r="B80" s="161"/>
      <c r="C80" s="7">
        <v>6246993711.6199989</v>
      </c>
      <c r="D80" s="7">
        <v>51770750.460000016</v>
      </c>
      <c r="E80" s="7">
        <v>230559720.44999999</v>
      </c>
      <c r="F80" s="7">
        <v>6529324182.5299988</v>
      </c>
      <c r="G80" s="126"/>
    </row>
    <row r="81" spans="1:7" s="1" customFormat="1" x14ac:dyDescent="0.2">
      <c r="A81" s="9">
        <v>810004</v>
      </c>
      <c r="B81" s="10" t="s">
        <v>211</v>
      </c>
      <c r="C81" s="67">
        <v>334225940.88999999</v>
      </c>
      <c r="D81" s="67">
        <v>798233.09000000008</v>
      </c>
      <c r="E81" s="67">
        <v>3750750.0599999996</v>
      </c>
      <c r="F81" s="67">
        <v>338774924.03999996</v>
      </c>
      <c r="G81" s="128"/>
    </row>
    <row r="82" spans="1:7" s="1" customFormat="1" x14ac:dyDescent="0.2">
      <c r="A82" s="9">
        <v>810097</v>
      </c>
      <c r="B82" s="10" t="s">
        <v>212</v>
      </c>
      <c r="C82" s="67">
        <v>688630252.83999991</v>
      </c>
      <c r="D82" s="67">
        <v>953191.38000000012</v>
      </c>
      <c r="E82" s="67">
        <v>3460881.0199999996</v>
      </c>
      <c r="F82" s="67">
        <v>693044325.23999989</v>
      </c>
      <c r="G82" s="128"/>
    </row>
    <row r="83" spans="1:7" s="1" customFormat="1" x14ac:dyDescent="0.2">
      <c r="A83" s="9">
        <v>810098</v>
      </c>
      <c r="B83" s="10" t="s">
        <v>213</v>
      </c>
      <c r="C83" s="67">
        <v>238635078.59999999</v>
      </c>
      <c r="D83" s="67">
        <v>241785.31</v>
      </c>
      <c r="E83" s="67">
        <v>1123767.8600000001</v>
      </c>
      <c r="F83" s="67">
        <v>240000631.77000001</v>
      </c>
      <c r="G83" s="128"/>
    </row>
    <row r="84" spans="1:7" s="1" customFormat="1" x14ac:dyDescent="0.2">
      <c r="A84" s="9">
        <v>810099</v>
      </c>
      <c r="B84" s="10" t="s">
        <v>214</v>
      </c>
      <c r="C84" s="67">
        <v>854038256.97000003</v>
      </c>
      <c r="D84" s="67">
        <v>2367103.79</v>
      </c>
      <c r="E84" s="67">
        <v>5032333.67</v>
      </c>
      <c r="F84" s="67">
        <v>861437694.42999995</v>
      </c>
      <c r="G84" s="128"/>
    </row>
    <row r="85" spans="1:7" s="1" customFormat="1" x14ac:dyDescent="0.2">
      <c r="A85" s="9">
        <v>810100</v>
      </c>
      <c r="B85" s="10" t="s">
        <v>215</v>
      </c>
      <c r="C85" s="67">
        <v>145570055.19</v>
      </c>
      <c r="D85" s="67">
        <v>202494.03999999998</v>
      </c>
      <c r="E85" s="67">
        <v>1727685.77</v>
      </c>
      <c r="F85" s="67">
        <v>147500235</v>
      </c>
      <c r="G85" s="128"/>
    </row>
    <row r="86" spans="1:7" s="1" customFormat="1" x14ac:dyDescent="0.2">
      <c r="A86" s="9">
        <v>810101</v>
      </c>
      <c r="B86" s="10" t="s">
        <v>216</v>
      </c>
      <c r="C86" s="67">
        <v>365758513.23000002</v>
      </c>
      <c r="D86" s="67">
        <v>291301.37999999995</v>
      </c>
      <c r="E86" s="67">
        <v>38048872.930000007</v>
      </c>
      <c r="F86" s="67">
        <v>404098687.54000002</v>
      </c>
      <c r="G86" s="128"/>
    </row>
    <row r="87" spans="1:7" s="1" customFormat="1" x14ac:dyDescent="0.2">
      <c r="A87" s="9">
        <v>810103</v>
      </c>
      <c r="B87" s="10" t="s">
        <v>217</v>
      </c>
      <c r="C87" s="67">
        <v>133675088.75999999</v>
      </c>
      <c r="D87" s="67">
        <v>136157.59</v>
      </c>
      <c r="E87" s="67">
        <v>5289927.01</v>
      </c>
      <c r="F87" s="67">
        <v>139101173.35999998</v>
      </c>
      <c r="G87" s="128"/>
    </row>
    <row r="88" spans="1:7" s="1" customFormat="1" x14ac:dyDescent="0.2">
      <c r="A88" s="9">
        <v>810104</v>
      </c>
      <c r="B88" s="10" t="s">
        <v>218</v>
      </c>
      <c r="C88" s="67">
        <v>806628623.75</v>
      </c>
      <c r="D88" s="67">
        <v>1946671.1400000001</v>
      </c>
      <c r="E88" s="67">
        <v>34413673.640000001</v>
      </c>
      <c r="F88" s="67">
        <v>842988968.52999997</v>
      </c>
      <c r="G88" s="128"/>
    </row>
    <row r="89" spans="1:7" s="1" customFormat="1" x14ac:dyDescent="0.2">
      <c r="A89" s="9">
        <v>810105</v>
      </c>
      <c r="B89" s="10" t="s">
        <v>219</v>
      </c>
      <c r="C89" s="67">
        <v>593572911.52999997</v>
      </c>
      <c r="D89" s="67">
        <v>980415.55999999994</v>
      </c>
      <c r="E89" s="67">
        <v>6076588.1999999993</v>
      </c>
      <c r="F89" s="67">
        <v>600629915.28999996</v>
      </c>
      <c r="G89" s="128"/>
    </row>
    <row r="90" spans="1:7" s="1" customFormat="1" x14ac:dyDescent="0.2">
      <c r="A90" s="9">
        <v>810106</v>
      </c>
      <c r="B90" s="10" t="s">
        <v>220</v>
      </c>
      <c r="C90" s="67">
        <v>562349640.64999998</v>
      </c>
      <c r="D90" s="67">
        <v>1213336.3400000001</v>
      </c>
      <c r="E90" s="67">
        <v>26037337.790000003</v>
      </c>
      <c r="F90" s="67">
        <v>589600314.77999997</v>
      </c>
      <c r="G90" s="128"/>
    </row>
    <row r="91" spans="1:7" s="1" customFormat="1" x14ac:dyDescent="0.2">
      <c r="A91" s="9">
        <v>810144</v>
      </c>
      <c r="B91" s="10" t="s">
        <v>221</v>
      </c>
      <c r="C91" s="67">
        <v>922271505.2900002</v>
      </c>
      <c r="D91" s="67">
        <v>41757180.13000001</v>
      </c>
      <c r="E91" s="67">
        <v>84116331.109999999</v>
      </c>
      <c r="F91" s="67">
        <v>1048145016.5300002</v>
      </c>
      <c r="G91" s="128"/>
    </row>
    <row r="92" spans="1:7" s="1" customFormat="1" x14ac:dyDescent="0.2">
      <c r="A92" s="9">
        <v>810173</v>
      </c>
      <c r="B92" s="10" t="s">
        <v>27</v>
      </c>
      <c r="C92" s="67">
        <v>9425492.0399999991</v>
      </c>
      <c r="D92" s="67">
        <v>5725.69</v>
      </c>
      <c r="E92" s="67">
        <v>55929.89</v>
      </c>
      <c r="F92" s="67">
        <v>9487147.6199999992</v>
      </c>
      <c r="G92" s="128"/>
    </row>
    <row r="93" spans="1:7" s="1" customFormat="1" x14ac:dyDescent="0.2">
      <c r="A93" s="9">
        <v>810177</v>
      </c>
      <c r="B93" s="10" t="s">
        <v>127</v>
      </c>
      <c r="C93" s="67">
        <v>14970898.58</v>
      </c>
      <c r="D93" s="67">
        <v>18500</v>
      </c>
      <c r="E93" s="67">
        <v>243323.69999999998</v>
      </c>
      <c r="F93" s="67">
        <v>15232722.279999999</v>
      </c>
      <c r="G93" s="128"/>
    </row>
    <row r="94" spans="1:7" s="1" customFormat="1" x14ac:dyDescent="0.2">
      <c r="A94" s="9">
        <v>810187</v>
      </c>
      <c r="B94" s="10" t="s">
        <v>105</v>
      </c>
      <c r="C94" s="67">
        <v>2568364.5499999998</v>
      </c>
      <c r="D94" s="67">
        <v>41617.93</v>
      </c>
      <c r="E94" s="67">
        <v>20569.79</v>
      </c>
      <c r="F94" s="67">
        <v>2630552.27</v>
      </c>
      <c r="G94" s="128"/>
    </row>
    <row r="95" spans="1:7" s="1" customFormat="1" x14ac:dyDescent="0.2">
      <c r="A95" s="9">
        <v>810196</v>
      </c>
      <c r="B95" s="10" t="s">
        <v>316</v>
      </c>
      <c r="C95" s="67">
        <v>368197702.03000003</v>
      </c>
      <c r="D95" s="67">
        <v>313848.68</v>
      </c>
      <c r="E95" s="67">
        <v>1520248.8</v>
      </c>
      <c r="F95" s="67">
        <v>370031799.51000005</v>
      </c>
      <c r="G95" s="128"/>
    </row>
    <row r="96" spans="1:7" s="1" customFormat="1" x14ac:dyDescent="0.2">
      <c r="A96" s="9">
        <v>810240</v>
      </c>
      <c r="B96" s="10" t="s">
        <v>222</v>
      </c>
      <c r="C96" s="67">
        <v>14136097.75</v>
      </c>
      <c r="D96" s="67">
        <v>26392.35</v>
      </c>
      <c r="E96" s="67">
        <v>73264.3</v>
      </c>
      <c r="F96" s="67">
        <v>14235754.4</v>
      </c>
      <c r="G96" s="128"/>
    </row>
    <row r="97" spans="1:7" s="1" customFormat="1" x14ac:dyDescent="0.2">
      <c r="A97" s="9">
        <v>810301</v>
      </c>
      <c r="B97" s="10" t="s">
        <v>291</v>
      </c>
      <c r="C97" s="67">
        <v>488860</v>
      </c>
      <c r="D97" s="67">
        <v>100000</v>
      </c>
      <c r="E97" s="67">
        <v>11140</v>
      </c>
      <c r="F97" s="67">
        <v>600000</v>
      </c>
      <c r="G97" s="128"/>
    </row>
    <row r="98" spans="1:7" s="8" customFormat="1" ht="12.75" customHeight="1" x14ac:dyDescent="0.2">
      <c r="A98" s="9">
        <v>810302</v>
      </c>
      <c r="B98" s="10" t="s">
        <v>106</v>
      </c>
      <c r="C98" s="67">
        <v>15841027.380000001</v>
      </c>
      <c r="D98" s="67">
        <v>4968.63</v>
      </c>
      <c r="E98" s="67">
        <v>263013.69</v>
      </c>
      <c r="F98" s="67">
        <v>16109009.700000001</v>
      </c>
      <c r="G98" s="128"/>
    </row>
    <row r="99" spans="1:7" s="8" customFormat="1" ht="12.75" customHeight="1" x14ac:dyDescent="0.2">
      <c r="A99" s="9">
        <v>810308</v>
      </c>
      <c r="B99" s="10" t="s">
        <v>292</v>
      </c>
      <c r="C99" s="67">
        <v>300000</v>
      </c>
      <c r="D99" s="67">
        <v>150000</v>
      </c>
      <c r="E99" s="67">
        <v>150000</v>
      </c>
      <c r="F99" s="67">
        <v>600000</v>
      </c>
      <c r="G99" s="128"/>
    </row>
    <row r="100" spans="1:7" s="8" customFormat="1" ht="12.75" customHeight="1" x14ac:dyDescent="0.2">
      <c r="A100" s="9">
        <v>810320</v>
      </c>
      <c r="B100" s="10" t="s">
        <v>293</v>
      </c>
      <c r="C100" s="67">
        <v>300000</v>
      </c>
      <c r="D100" s="67">
        <v>155000</v>
      </c>
      <c r="E100" s="67">
        <v>145000</v>
      </c>
      <c r="F100" s="67">
        <v>600000</v>
      </c>
      <c r="G100" s="128"/>
    </row>
    <row r="101" spans="1:7" s="8" customFormat="1" ht="12.75" customHeight="1" x14ac:dyDescent="0.2">
      <c r="A101" s="9">
        <v>810323</v>
      </c>
      <c r="B101" s="10" t="s">
        <v>294</v>
      </c>
      <c r="C101" s="67">
        <v>175409401.59</v>
      </c>
      <c r="D101" s="67">
        <v>66827.429999999993</v>
      </c>
      <c r="E101" s="67">
        <v>18999081.219999999</v>
      </c>
      <c r="F101" s="67">
        <v>194475310.24000001</v>
      </c>
      <c r="G101" s="128"/>
    </row>
    <row r="102" spans="1:7" s="1" customFormat="1" ht="12.75" customHeight="1" x14ac:dyDescent="0.2">
      <c r="A102" s="161" t="s">
        <v>28</v>
      </c>
      <c r="B102" s="161"/>
      <c r="C102" s="7">
        <v>1186429756.8599999</v>
      </c>
      <c r="D102" s="7">
        <v>638083897.18000007</v>
      </c>
      <c r="E102" s="7">
        <v>240248418.27999994</v>
      </c>
      <c r="F102" s="7">
        <v>2064762072.3199999</v>
      </c>
      <c r="G102" s="126"/>
    </row>
    <row r="103" spans="1:7" s="1" customFormat="1" x14ac:dyDescent="0.2">
      <c r="A103" s="9">
        <v>810002</v>
      </c>
      <c r="B103" s="10" t="s">
        <v>223</v>
      </c>
      <c r="C103" s="67">
        <v>86857335.799999997</v>
      </c>
      <c r="D103" s="67">
        <v>25549961.920000002</v>
      </c>
      <c r="E103" s="67">
        <v>18078686.780000001</v>
      </c>
      <c r="F103" s="67">
        <v>130485984.5</v>
      </c>
      <c r="G103" s="128"/>
    </row>
    <row r="104" spans="1:7" s="1" customFormat="1" x14ac:dyDescent="0.2">
      <c r="A104" s="9">
        <v>810003</v>
      </c>
      <c r="B104" s="10" t="s">
        <v>224</v>
      </c>
      <c r="C104" s="67">
        <v>205118266.66</v>
      </c>
      <c r="D104" s="67">
        <v>55488043.310000002</v>
      </c>
      <c r="E104" s="67">
        <v>42277390.210000001</v>
      </c>
      <c r="F104" s="67">
        <v>302883700.18000001</v>
      </c>
      <c r="G104" s="128"/>
    </row>
    <row r="105" spans="1:7" s="1" customFormat="1" x14ac:dyDescent="0.2">
      <c r="A105" s="9">
        <v>810107</v>
      </c>
      <c r="B105" s="10" t="s">
        <v>225</v>
      </c>
      <c r="C105" s="67">
        <v>661075012.8499999</v>
      </c>
      <c r="D105" s="67">
        <v>493730592.20000005</v>
      </c>
      <c r="E105" s="67">
        <v>138310913.96999997</v>
      </c>
      <c r="F105" s="67">
        <v>1293116519.02</v>
      </c>
      <c r="G105" s="128"/>
    </row>
    <row r="106" spans="1:7" s="1" customFormat="1" x14ac:dyDescent="0.2">
      <c r="A106" s="9">
        <v>810108</v>
      </c>
      <c r="B106" s="10" t="s">
        <v>226</v>
      </c>
      <c r="C106" s="67">
        <v>140103481.70999998</v>
      </c>
      <c r="D106" s="67">
        <v>40972586.730000004</v>
      </c>
      <c r="E106" s="67">
        <v>25124892.140000001</v>
      </c>
      <c r="F106" s="67">
        <v>206200960.57999998</v>
      </c>
      <c r="G106" s="128"/>
    </row>
    <row r="107" spans="1:7" s="1" customFormat="1" x14ac:dyDescent="0.2">
      <c r="A107" s="9">
        <v>810194</v>
      </c>
      <c r="B107" s="10" t="s">
        <v>227</v>
      </c>
      <c r="C107" s="67">
        <v>91079457.770000011</v>
      </c>
      <c r="D107" s="67">
        <v>21772616.870000001</v>
      </c>
      <c r="E107" s="67">
        <v>15901972.039999999</v>
      </c>
      <c r="F107" s="67">
        <v>128754046.68000001</v>
      </c>
      <c r="G107" s="128"/>
    </row>
    <row r="108" spans="1:7" s="8" customFormat="1" ht="12.75" customHeight="1" x14ac:dyDescent="0.2">
      <c r="A108" s="9">
        <v>810203</v>
      </c>
      <c r="B108" s="10" t="s">
        <v>29</v>
      </c>
      <c r="C108" s="67">
        <v>1896202.07</v>
      </c>
      <c r="D108" s="67">
        <v>415096.15</v>
      </c>
      <c r="E108" s="67">
        <v>409563.14</v>
      </c>
      <c r="F108" s="67">
        <v>2720861.3600000003</v>
      </c>
      <c r="G108" s="128"/>
    </row>
    <row r="109" spans="1:7" s="8" customFormat="1" ht="12.75" customHeight="1" x14ac:dyDescent="0.2">
      <c r="A109" s="9">
        <v>810251</v>
      </c>
      <c r="B109" s="10" t="s">
        <v>290</v>
      </c>
      <c r="C109" s="67">
        <v>300000</v>
      </c>
      <c r="D109" s="67">
        <v>155000</v>
      </c>
      <c r="E109" s="67">
        <v>145000</v>
      </c>
      <c r="F109" s="67">
        <v>600000</v>
      </c>
      <c r="G109" s="128"/>
    </row>
    <row r="110" spans="1:7" s="1" customFormat="1" ht="12.75" customHeight="1" x14ac:dyDescent="0.2">
      <c r="A110" s="161" t="s">
        <v>30</v>
      </c>
      <c r="B110" s="161"/>
      <c r="C110" s="7">
        <v>12473975.369999999</v>
      </c>
      <c r="D110" s="7">
        <v>585685.59999999986</v>
      </c>
      <c r="E110" s="7">
        <v>382864224.25999999</v>
      </c>
      <c r="F110" s="7">
        <v>395923885.23000002</v>
      </c>
      <c r="G110" s="126"/>
    </row>
    <row r="111" spans="1:7" s="1" customFormat="1" x14ac:dyDescent="0.2">
      <c r="A111" s="9">
        <v>810110</v>
      </c>
      <c r="B111" s="10" t="s">
        <v>228</v>
      </c>
      <c r="C111" s="67">
        <v>2826985.11</v>
      </c>
      <c r="D111" s="67">
        <v>30843.19</v>
      </c>
      <c r="E111" s="67">
        <v>26978960.82</v>
      </c>
      <c r="F111" s="67">
        <v>29836789.120000001</v>
      </c>
      <c r="G111" s="128"/>
    </row>
    <row r="112" spans="1:7" s="8" customFormat="1" ht="12.75" customHeight="1" x14ac:dyDescent="0.2">
      <c r="A112" s="9">
        <v>810111</v>
      </c>
      <c r="B112" s="10" t="s">
        <v>229</v>
      </c>
      <c r="C112" s="67">
        <v>9646990.2599999998</v>
      </c>
      <c r="D112" s="67">
        <v>554842.40999999992</v>
      </c>
      <c r="E112" s="67">
        <v>355885263.44</v>
      </c>
      <c r="F112" s="67">
        <v>366087096.11000001</v>
      </c>
      <c r="G112" s="128"/>
    </row>
    <row r="113" spans="1:7" s="1" customFormat="1" ht="12.75" customHeight="1" x14ac:dyDescent="0.2">
      <c r="A113" s="161" t="s">
        <v>31</v>
      </c>
      <c r="B113" s="161"/>
      <c r="C113" s="7">
        <v>1162435883.7499998</v>
      </c>
      <c r="D113" s="7">
        <v>17140633.419999998</v>
      </c>
      <c r="E113" s="7">
        <v>9625886.3800000008</v>
      </c>
      <c r="F113" s="7">
        <v>1189202403.55</v>
      </c>
      <c r="G113" s="126"/>
    </row>
    <row r="114" spans="1:7" s="1" customFormat="1" x14ac:dyDescent="0.2">
      <c r="A114" s="9">
        <v>810005</v>
      </c>
      <c r="B114" s="10" t="s">
        <v>230</v>
      </c>
      <c r="C114" s="67">
        <v>1100213055.8899999</v>
      </c>
      <c r="D114" s="67">
        <v>16256487.129999999</v>
      </c>
      <c r="E114" s="67">
        <v>9479120.8399999999</v>
      </c>
      <c r="F114" s="67">
        <v>1125948663.8599999</v>
      </c>
      <c r="G114" s="128"/>
    </row>
    <row r="115" spans="1:7" s="1" customFormat="1" x14ac:dyDescent="0.2">
      <c r="A115" s="9">
        <v>810146</v>
      </c>
      <c r="B115" s="10" t="s">
        <v>231</v>
      </c>
      <c r="C115" s="67">
        <v>58566516.060000002</v>
      </c>
      <c r="D115" s="67">
        <v>773148.37000000011</v>
      </c>
      <c r="E115" s="67">
        <v>129737.13</v>
      </c>
      <c r="F115" s="67">
        <v>59469401.560000002</v>
      </c>
      <c r="G115" s="128"/>
    </row>
    <row r="116" spans="1:7" s="1" customFormat="1" x14ac:dyDescent="0.2">
      <c r="A116" s="9">
        <v>810181</v>
      </c>
      <c r="B116" s="10" t="s">
        <v>32</v>
      </c>
      <c r="C116" s="67">
        <v>2291067.8199999998</v>
      </c>
      <c r="D116" s="67">
        <v>104336.61</v>
      </c>
      <c r="E116" s="67">
        <v>6590.68</v>
      </c>
      <c r="F116" s="67">
        <v>2401995.11</v>
      </c>
      <c r="G116" s="128"/>
    </row>
    <row r="117" spans="1:7" s="8" customFormat="1" ht="12.75" customHeight="1" x14ac:dyDescent="0.2">
      <c r="A117" s="9">
        <v>810199</v>
      </c>
      <c r="B117" s="10" t="s">
        <v>33</v>
      </c>
      <c r="C117" s="67">
        <v>1365243.98</v>
      </c>
      <c r="D117" s="67">
        <v>6661.31</v>
      </c>
      <c r="E117" s="67">
        <v>10437.73</v>
      </c>
      <c r="F117" s="67">
        <v>1382343.02</v>
      </c>
      <c r="G117" s="128"/>
    </row>
    <row r="118" spans="1:7" s="1" customFormat="1" ht="12.75" customHeight="1" x14ac:dyDescent="0.2">
      <c r="A118" s="161" t="s">
        <v>34</v>
      </c>
      <c r="B118" s="161"/>
      <c r="C118" s="7">
        <v>760578243.59000003</v>
      </c>
      <c r="D118" s="7">
        <v>897941.37</v>
      </c>
      <c r="E118" s="7">
        <v>1251429.18</v>
      </c>
      <c r="F118" s="7">
        <v>762727614.13999999</v>
      </c>
      <c r="G118" s="126"/>
    </row>
    <row r="119" spans="1:7" s="1" customFormat="1" x14ac:dyDescent="0.2">
      <c r="A119" s="9">
        <v>810113</v>
      </c>
      <c r="B119" s="10" t="s">
        <v>232</v>
      </c>
      <c r="C119" s="67">
        <v>704754443.59000003</v>
      </c>
      <c r="D119" s="67">
        <v>801194.58</v>
      </c>
      <c r="E119" s="67">
        <v>1104437.18</v>
      </c>
      <c r="F119" s="67">
        <v>706660075.35000002</v>
      </c>
      <c r="G119" s="128"/>
    </row>
    <row r="120" spans="1:7" s="8" customFormat="1" ht="12.75" customHeight="1" x14ac:dyDescent="0.2">
      <c r="A120" s="9">
        <v>810114</v>
      </c>
      <c r="B120" s="10" t="s">
        <v>233</v>
      </c>
      <c r="C120" s="67">
        <v>55823799.999999993</v>
      </c>
      <c r="D120" s="67">
        <v>96746.790000000008</v>
      </c>
      <c r="E120" s="67">
        <v>146992</v>
      </c>
      <c r="F120" s="67">
        <v>56067538.789999992</v>
      </c>
      <c r="G120" s="128"/>
    </row>
    <row r="121" spans="1:7" s="1" customFormat="1" ht="12.75" customHeight="1" x14ac:dyDescent="0.2">
      <c r="A121" s="161" t="s">
        <v>35</v>
      </c>
      <c r="B121" s="161"/>
      <c r="C121" s="7">
        <v>9154549822.9300022</v>
      </c>
      <c r="D121" s="7">
        <v>610359025.36000037</v>
      </c>
      <c r="E121" s="7">
        <v>664486096.49000001</v>
      </c>
      <c r="F121" s="7">
        <v>10429394944.780003</v>
      </c>
      <c r="G121" s="126"/>
    </row>
    <row r="122" spans="1:7" s="1" customFormat="1" x14ac:dyDescent="0.2">
      <c r="A122" s="9">
        <v>810077</v>
      </c>
      <c r="B122" s="10" t="s">
        <v>234</v>
      </c>
      <c r="C122" s="67">
        <v>2443280606.9100003</v>
      </c>
      <c r="D122" s="67">
        <v>162187191.53</v>
      </c>
      <c r="E122" s="67">
        <v>214790243.71000001</v>
      </c>
      <c r="F122" s="67">
        <v>2820258042.1500006</v>
      </c>
      <c r="G122" s="128"/>
    </row>
    <row r="123" spans="1:7" s="1" customFormat="1" x14ac:dyDescent="0.2">
      <c r="A123" s="9">
        <v>810116</v>
      </c>
      <c r="B123" s="10" t="s">
        <v>235</v>
      </c>
      <c r="C123" s="67">
        <v>137174706.30000001</v>
      </c>
      <c r="D123" s="67">
        <v>9457020.8599999994</v>
      </c>
      <c r="E123" s="67">
        <v>9779097.9900000002</v>
      </c>
      <c r="F123" s="67">
        <v>156410825.15000004</v>
      </c>
      <c r="G123" s="128"/>
    </row>
    <row r="124" spans="1:7" s="1" customFormat="1" x14ac:dyDescent="0.2">
      <c r="A124" s="9">
        <v>810117</v>
      </c>
      <c r="B124" s="10" t="s">
        <v>236</v>
      </c>
      <c r="C124" s="67">
        <v>342049079.97999996</v>
      </c>
      <c r="D124" s="67">
        <v>19133935.93</v>
      </c>
      <c r="E124" s="67">
        <v>12749369.32</v>
      </c>
      <c r="F124" s="67">
        <v>373932385.22999996</v>
      </c>
      <c r="G124" s="128"/>
    </row>
    <row r="125" spans="1:7" s="1" customFormat="1" x14ac:dyDescent="0.2">
      <c r="A125" s="9">
        <v>810119</v>
      </c>
      <c r="B125" s="10" t="s">
        <v>237</v>
      </c>
      <c r="C125" s="67">
        <v>731307687.94999993</v>
      </c>
      <c r="D125" s="67">
        <v>45478213.560000002</v>
      </c>
      <c r="E125" s="67">
        <v>39272604.960000008</v>
      </c>
      <c r="F125" s="67">
        <v>816058506.47000003</v>
      </c>
      <c r="G125" s="128"/>
    </row>
    <row r="126" spans="1:7" s="1" customFormat="1" x14ac:dyDescent="0.2">
      <c r="A126" s="9">
        <v>810120</v>
      </c>
      <c r="B126" s="10" t="s">
        <v>238</v>
      </c>
      <c r="C126" s="67">
        <v>861365152.74000001</v>
      </c>
      <c r="D126" s="67">
        <v>47404136.189999998</v>
      </c>
      <c r="E126" s="67">
        <v>56154071.140000001</v>
      </c>
      <c r="F126" s="67">
        <v>964923360.07000005</v>
      </c>
      <c r="G126" s="128"/>
    </row>
    <row r="127" spans="1:7" s="1" customFormat="1" x14ac:dyDescent="0.2">
      <c r="A127" s="9">
        <v>810121</v>
      </c>
      <c r="B127" s="10" t="s">
        <v>239</v>
      </c>
      <c r="C127" s="67">
        <v>92771280.739999995</v>
      </c>
      <c r="D127" s="67">
        <v>7991799.9300000006</v>
      </c>
      <c r="E127" s="67">
        <v>6853650.8699999992</v>
      </c>
      <c r="F127" s="67">
        <v>107616731.54000001</v>
      </c>
      <c r="G127" s="128"/>
    </row>
    <row r="128" spans="1:7" s="1" customFormat="1" x14ac:dyDescent="0.2">
      <c r="A128" s="9">
        <v>810122</v>
      </c>
      <c r="B128" s="10" t="s">
        <v>240</v>
      </c>
      <c r="C128" s="67">
        <v>673272651.37</v>
      </c>
      <c r="D128" s="67">
        <v>58357721.090000004</v>
      </c>
      <c r="E128" s="67">
        <v>26700223.719999999</v>
      </c>
      <c r="F128" s="67">
        <v>758330596.18000007</v>
      </c>
      <c r="G128" s="128"/>
    </row>
    <row r="129" spans="1:7" s="1" customFormat="1" x14ac:dyDescent="0.2">
      <c r="A129" s="9">
        <v>810123</v>
      </c>
      <c r="B129" s="10" t="s">
        <v>241</v>
      </c>
      <c r="C129" s="67">
        <v>525326605.13999993</v>
      </c>
      <c r="D129" s="67">
        <v>43052756.100000001</v>
      </c>
      <c r="E129" s="67">
        <v>66467503.149999991</v>
      </c>
      <c r="F129" s="67">
        <v>634846864.38999987</v>
      </c>
      <c r="G129" s="128"/>
    </row>
    <row r="130" spans="1:7" s="1" customFormat="1" x14ac:dyDescent="0.2">
      <c r="A130" s="9">
        <v>810124</v>
      </c>
      <c r="B130" s="10" t="s">
        <v>242</v>
      </c>
      <c r="C130" s="67">
        <v>811228294.46999991</v>
      </c>
      <c r="D130" s="67">
        <v>69810041.560000002</v>
      </c>
      <c r="E130" s="67">
        <v>80362547.889999986</v>
      </c>
      <c r="F130" s="67">
        <v>961400883.91999996</v>
      </c>
      <c r="G130" s="128"/>
    </row>
    <row r="131" spans="1:7" s="1" customFormat="1" x14ac:dyDescent="0.2">
      <c r="A131" s="9">
        <v>810125</v>
      </c>
      <c r="B131" s="10" t="s">
        <v>243</v>
      </c>
      <c r="C131" s="67">
        <v>286943365.38999999</v>
      </c>
      <c r="D131" s="67">
        <v>22484359.460000001</v>
      </c>
      <c r="E131" s="67">
        <v>10332513.73</v>
      </c>
      <c r="F131" s="67">
        <v>319760238.57999998</v>
      </c>
      <c r="G131" s="128"/>
    </row>
    <row r="132" spans="1:7" s="1" customFormat="1" ht="25.5" x14ac:dyDescent="0.2">
      <c r="A132" s="9">
        <v>810147</v>
      </c>
      <c r="B132" s="10" t="s">
        <v>244</v>
      </c>
      <c r="C132" s="67">
        <v>645156296.63</v>
      </c>
      <c r="D132" s="67">
        <v>33531814.650000002</v>
      </c>
      <c r="E132" s="67">
        <v>71530528.450000003</v>
      </c>
      <c r="F132" s="67">
        <v>750218639.73000002</v>
      </c>
      <c r="G132" s="128"/>
    </row>
    <row r="133" spans="1:7" s="1" customFormat="1" x14ac:dyDescent="0.2">
      <c r="A133" s="9">
        <v>810148</v>
      </c>
      <c r="B133" s="10" t="s">
        <v>245</v>
      </c>
      <c r="C133" s="67">
        <v>154396769.05999997</v>
      </c>
      <c r="D133" s="67">
        <v>12255634.68</v>
      </c>
      <c r="E133" s="67">
        <v>11134693.689999999</v>
      </c>
      <c r="F133" s="67">
        <v>177787097.42999998</v>
      </c>
      <c r="G133" s="128"/>
    </row>
    <row r="134" spans="1:7" s="1" customFormat="1" x14ac:dyDescent="0.2">
      <c r="A134" s="9">
        <v>810149</v>
      </c>
      <c r="B134" s="10" t="s">
        <v>246</v>
      </c>
      <c r="C134" s="67">
        <v>71947336.980000004</v>
      </c>
      <c r="D134" s="67">
        <v>3630002.49</v>
      </c>
      <c r="E134" s="67">
        <v>5922220.5</v>
      </c>
      <c r="F134" s="67">
        <v>81499559.969999999</v>
      </c>
      <c r="G134" s="128"/>
    </row>
    <row r="135" spans="1:7" s="1" customFormat="1" x14ac:dyDescent="0.2">
      <c r="A135" s="9">
        <v>810159</v>
      </c>
      <c r="B135" s="10" t="s">
        <v>247</v>
      </c>
      <c r="C135" s="67">
        <v>673771200.96000004</v>
      </c>
      <c r="D135" s="67">
        <v>38189094.009999998</v>
      </c>
      <c r="E135" s="67">
        <v>20689472.289999999</v>
      </c>
      <c r="F135" s="67">
        <v>732649767.25999999</v>
      </c>
      <c r="G135" s="128"/>
    </row>
    <row r="136" spans="1:7" s="1" customFormat="1" x14ac:dyDescent="0.2">
      <c r="A136" s="9">
        <v>810160</v>
      </c>
      <c r="B136" s="10" t="s">
        <v>248</v>
      </c>
      <c r="C136" s="67">
        <v>213401797.34999999</v>
      </c>
      <c r="D136" s="67">
        <v>11344384.969999999</v>
      </c>
      <c r="E136" s="67">
        <v>5701158.2300000004</v>
      </c>
      <c r="F136" s="67">
        <v>230447340.54999998</v>
      </c>
      <c r="G136" s="128"/>
    </row>
    <row r="137" spans="1:7" s="1" customFormat="1" x14ac:dyDescent="0.2">
      <c r="A137" s="9">
        <v>810183</v>
      </c>
      <c r="B137" s="10" t="s">
        <v>130</v>
      </c>
      <c r="C137" s="67">
        <v>463964.73</v>
      </c>
      <c r="D137" s="67">
        <v>32841.71</v>
      </c>
      <c r="E137" s="67">
        <v>25022.560000000001</v>
      </c>
      <c r="F137" s="67">
        <v>521829</v>
      </c>
      <c r="G137" s="128"/>
    </row>
    <row r="138" spans="1:7" s="1" customFormat="1" x14ac:dyDescent="0.2">
      <c r="A138" s="9">
        <v>810185</v>
      </c>
      <c r="B138" s="10" t="s">
        <v>249</v>
      </c>
      <c r="C138" s="67">
        <v>432591932.14999998</v>
      </c>
      <c r="D138" s="67">
        <v>22302857.469999999</v>
      </c>
      <c r="E138" s="67">
        <v>21248458.629999999</v>
      </c>
      <c r="F138" s="67">
        <v>476143248.25</v>
      </c>
      <c r="G138" s="128"/>
    </row>
    <row r="139" spans="1:7" s="1" customFormat="1" x14ac:dyDescent="0.2">
      <c r="A139" s="9">
        <v>810188</v>
      </c>
      <c r="B139" s="10" t="s">
        <v>36</v>
      </c>
      <c r="C139" s="67">
        <v>2886918.1199999996</v>
      </c>
      <c r="D139" s="67">
        <v>318711.43</v>
      </c>
      <c r="E139" s="67">
        <v>277217.14</v>
      </c>
      <c r="F139" s="67">
        <v>3482846.69</v>
      </c>
      <c r="G139" s="128"/>
    </row>
    <row r="140" spans="1:7" s="1" customFormat="1" x14ac:dyDescent="0.2">
      <c r="A140" s="9">
        <v>810190</v>
      </c>
      <c r="B140" s="10" t="s">
        <v>37</v>
      </c>
      <c r="C140" s="67">
        <v>2259317.36</v>
      </c>
      <c r="D140" s="67">
        <v>117237.32999999999</v>
      </c>
      <c r="E140" s="67">
        <v>168872.8</v>
      </c>
      <c r="F140" s="67">
        <v>2545427.4899999998</v>
      </c>
      <c r="G140" s="128"/>
    </row>
    <row r="141" spans="1:7" s="1" customFormat="1" x14ac:dyDescent="0.2">
      <c r="A141" s="9">
        <v>810198</v>
      </c>
      <c r="B141" s="10" t="s">
        <v>38</v>
      </c>
      <c r="C141" s="67">
        <v>1714082.5</v>
      </c>
      <c r="D141" s="67">
        <v>5000</v>
      </c>
      <c r="E141" s="67">
        <v>9578.57</v>
      </c>
      <c r="F141" s="67">
        <v>1728661.07</v>
      </c>
      <c r="G141" s="128"/>
    </row>
    <row r="142" spans="1:7" s="1" customFormat="1" x14ac:dyDescent="0.2">
      <c r="A142" s="9">
        <v>810201</v>
      </c>
      <c r="B142" s="10" t="s">
        <v>39</v>
      </c>
      <c r="C142" s="67">
        <v>1884827</v>
      </c>
      <c r="D142" s="67">
        <v>125262.70999999999</v>
      </c>
      <c r="E142" s="67">
        <v>71380.210000000006</v>
      </c>
      <c r="F142" s="67">
        <v>2081469.92</v>
      </c>
      <c r="G142" s="128"/>
    </row>
    <row r="143" spans="1:7" s="1" customFormat="1" x14ac:dyDescent="0.2">
      <c r="A143" s="9">
        <v>810226</v>
      </c>
      <c r="B143" s="10" t="s">
        <v>250</v>
      </c>
      <c r="C143" s="67">
        <v>15068668.68</v>
      </c>
      <c r="D143" s="67">
        <v>806432.3</v>
      </c>
      <c r="E143" s="67">
        <v>654853.02</v>
      </c>
      <c r="F143" s="67">
        <v>16529954</v>
      </c>
      <c r="G143" s="128"/>
    </row>
    <row r="144" spans="1:7" s="1" customFormat="1" x14ac:dyDescent="0.2">
      <c r="A144" s="9">
        <v>810231</v>
      </c>
      <c r="B144" s="10" t="s">
        <v>131</v>
      </c>
      <c r="C144" s="67">
        <v>462170.92</v>
      </c>
      <c r="D144" s="67">
        <v>39203.740000000005</v>
      </c>
      <c r="E144" s="67">
        <v>25305.34</v>
      </c>
      <c r="F144" s="67">
        <v>526680</v>
      </c>
      <c r="G144" s="128"/>
    </row>
    <row r="145" spans="1:7" s="1" customFormat="1" x14ac:dyDescent="0.2">
      <c r="A145" s="9">
        <v>810234</v>
      </c>
      <c r="B145" s="10" t="s">
        <v>40</v>
      </c>
      <c r="C145" s="67">
        <v>14945611.85</v>
      </c>
      <c r="D145" s="67">
        <v>983933.32000000007</v>
      </c>
      <c r="E145" s="67">
        <v>1461348.64</v>
      </c>
      <c r="F145" s="67">
        <v>17390893.809999999</v>
      </c>
      <c r="G145" s="128"/>
    </row>
    <row r="146" spans="1:7" s="1" customFormat="1" x14ac:dyDescent="0.2">
      <c r="A146" s="9">
        <v>810249</v>
      </c>
      <c r="B146" s="10" t="s">
        <v>289</v>
      </c>
      <c r="C146" s="67">
        <v>12177290.850000001</v>
      </c>
      <c r="D146" s="67">
        <v>755740.94000000006</v>
      </c>
      <c r="E146" s="67">
        <v>1240988.49</v>
      </c>
      <c r="F146" s="67">
        <v>14174020.280000001</v>
      </c>
      <c r="G146" s="128"/>
    </row>
    <row r="147" spans="1:7" s="8" customFormat="1" x14ac:dyDescent="0.2">
      <c r="A147" s="9">
        <v>810258</v>
      </c>
      <c r="B147" s="10" t="s">
        <v>99</v>
      </c>
      <c r="C147" s="67">
        <v>538470.49</v>
      </c>
      <c r="D147" s="67">
        <v>28768.58</v>
      </c>
      <c r="E147" s="67">
        <v>20760.93</v>
      </c>
      <c r="F147" s="67">
        <v>588000</v>
      </c>
      <c r="G147" s="128"/>
    </row>
    <row r="148" spans="1:7" s="1" customFormat="1" x14ac:dyDescent="0.2">
      <c r="A148" s="9">
        <v>810259</v>
      </c>
      <c r="B148" s="10" t="s">
        <v>100</v>
      </c>
      <c r="C148" s="67">
        <v>4205565.3899999997</v>
      </c>
      <c r="D148" s="67">
        <v>36725.08</v>
      </c>
      <c r="E148" s="67">
        <v>372105.18</v>
      </c>
      <c r="F148" s="67">
        <v>4614395.6499999994</v>
      </c>
      <c r="G148" s="128"/>
    </row>
    <row r="149" spans="1:7" s="1" customFormat="1" x14ac:dyDescent="0.2">
      <c r="A149" s="9">
        <v>810312</v>
      </c>
      <c r="B149" s="10" t="s">
        <v>132</v>
      </c>
      <c r="C149" s="67">
        <v>468170.92</v>
      </c>
      <c r="D149" s="67">
        <v>33203.740000000005</v>
      </c>
      <c r="E149" s="67">
        <v>25305.34</v>
      </c>
      <c r="F149" s="67">
        <v>526680</v>
      </c>
      <c r="G149" s="128"/>
    </row>
    <row r="150" spans="1:7" s="1" customFormat="1" x14ac:dyDescent="0.2">
      <c r="A150" s="9">
        <v>810315</v>
      </c>
      <c r="B150" s="10" t="s">
        <v>295</v>
      </c>
      <c r="C150" s="67">
        <v>300000</v>
      </c>
      <c r="D150" s="67">
        <v>150000</v>
      </c>
      <c r="E150" s="67">
        <v>150000</v>
      </c>
      <c r="F150" s="67">
        <v>600000</v>
      </c>
      <c r="G150" s="128"/>
    </row>
    <row r="151" spans="1:7" s="1" customFormat="1" x14ac:dyDescent="0.2">
      <c r="A151" s="9">
        <v>810318</v>
      </c>
      <c r="B151" s="10" t="s">
        <v>296</v>
      </c>
      <c r="C151" s="67">
        <v>450000</v>
      </c>
      <c r="D151" s="67">
        <v>80000</v>
      </c>
      <c r="E151" s="67">
        <v>70000</v>
      </c>
      <c r="F151" s="67">
        <v>600000</v>
      </c>
      <c r="G151" s="128"/>
    </row>
    <row r="152" spans="1:7" s="1" customFormat="1" x14ac:dyDescent="0.2">
      <c r="A152" s="9">
        <v>810319</v>
      </c>
      <c r="B152" s="10" t="s">
        <v>297</v>
      </c>
      <c r="C152" s="67">
        <v>450000</v>
      </c>
      <c r="D152" s="67">
        <v>80000</v>
      </c>
      <c r="E152" s="67">
        <v>70000</v>
      </c>
      <c r="F152" s="67">
        <v>600000</v>
      </c>
      <c r="G152" s="128"/>
    </row>
    <row r="153" spans="1:7" s="1" customFormat="1" x14ac:dyDescent="0.2">
      <c r="A153" s="9">
        <v>810321</v>
      </c>
      <c r="B153" s="10" t="s">
        <v>298</v>
      </c>
      <c r="C153" s="67">
        <v>290000</v>
      </c>
      <c r="D153" s="67">
        <v>155000</v>
      </c>
      <c r="E153" s="67">
        <v>155000</v>
      </c>
      <c r="F153" s="67">
        <v>600000</v>
      </c>
      <c r="G153" s="128"/>
    </row>
    <row r="154" spans="1:7" s="1" customFormat="1" x14ac:dyDescent="0.2">
      <c r="A154" s="161" t="s">
        <v>41</v>
      </c>
      <c r="B154" s="161"/>
      <c r="C154" s="7">
        <v>229151870.72999999</v>
      </c>
      <c r="D154" s="7">
        <v>29880859.419999998</v>
      </c>
      <c r="E154" s="7">
        <v>782695495.55000019</v>
      </c>
      <c r="F154" s="7">
        <v>1041728225.7000002</v>
      </c>
      <c r="G154" s="126"/>
    </row>
    <row r="155" spans="1:7" s="1" customFormat="1" x14ac:dyDescent="0.2">
      <c r="A155" s="9">
        <v>810006</v>
      </c>
      <c r="B155" s="10" t="s">
        <v>251</v>
      </c>
      <c r="C155" s="67">
        <v>173578393.43000001</v>
      </c>
      <c r="D155" s="67">
        <v>2774975.4099999997</v>
      </c>
      <c r="E155" s="67">
        <v>654922857.18000007</v>
      </c>
      <c r="F155" s="67">
        <v>831276226.0200001</v>
      </c>
      <c r="G155" s="128"/>
    </row>
    <row r="156" spans="1:7" s="1" customFormat="1" x14ac:dyDescent="0.2">
      <c r="A156" s="9">
        <v>810151</v>
      </c>
      <c r="B156" s="10" t="s">
        <v>252</v>
      </c>
      <c r="C156" s="67">
        <v>9927509.3800000008</v>
      </c>
      <c r="D156" s="67">
        <v>93260.58</v>
      </c>
      <c r="E156" s="67">
        <v>43978151.199999996</v>
      </c>
      <c r="F156" s="67">
        <v>53998921.159999996</v>
      </c>
      <c r="G156" s="128"/>
    </row>
    <row r="157" spans="1:7" s="1" customFormat="1" x14ac:dyDescent="0.2">
      <c r="A157" s="9">
        <v>810152</v>
      </c>
      <c r="B157" s="10" t="s">
        <v>253</v>
      </c>
      <c r="C157" s="67">
        <v>44799375.07</v>
      </c>
      <c r="D157" s="67">
        <v>27006157.609999999</v>
      </c>
      <c r="E157" s="67">
        <v>75767017.289999992</v>
      </c>
      <c r="F157" s="67">
        <v>147572549.97</v>
      </c>
      <c r="G157" s="128"/>
    </row>
    <row r="158" spans="1:7" s="8" customFormat="1" ht="12.75" customHeight="1" x14ac:dyDescent="0.2">
      <c r="A158" s="9">
        <v>810166</v>
      </c>
      <c r="B158" s="10" t="s">
        <v>42</v>
      </c>
      <c r="C158" s="67">
        <v>119969.44</v>
      </c>
      <c r="D158" s="67">
        <v>3482.14</v>
      </c>
      <c r="E158" s="67">
        <v>3204154.49</v>
      </c>
      <c r="F158" s="67">
        <v>3327606.0700000003</v>
      </c>
      <c r="G158" s="128"/>
    </row>
    <row r="159" spans="1:7" s="1" customFormat="1" x14ac:dyDescent="0.2">
      <c r="A159" s="9">
        <v>810169</v>
      </c>
      <c r="B159" s="10" t="s">
        <v>17</v>
      </c>
      <c r="C159" s="67">
        <v>476095</v>
      </c>
      <c r="D159" s="67">
        <v>2000</v>
      </c>
      <c r="E159" s="67">
        <v>2216689.69</v>
      </c>
      <c r="F159" s="67">
        <v>2694784.69</v>
      </c>
      <c r="G159" s="128"/>
    </row>
    <row r="160" spans="1:7" s="1" customFormat="1" x14ac:dyDescent="0.2">
      <c r="A160" s="9">
        <v>810192</v>
      </c>
      <c r="B160" s="10" t="s">
        <v>43</v>
      </c>
      <c r="C160" s="67">
        <v>181950.6</v>
      </c>
      <c r="D160" s="67">
        <v>0</v>
      </c>
      <c r="E160" s="67">
        <v>2088187.19</v>
      </c>
      <c r="F160" s="67">
        <v>2270137.79</v>
      </c>
      <c r="G160" s="128"/>
    </row>
    <row r="161" spans="1:7" s="8" customFormat="1" x14ac:dyDescent="0.2">
      <c r="A161" s="9">
        <v>810304</v>
      </c>
      <c r="B161" s="10" t="s">
        <v>254</v>
      </c>
      <c r="C161" s="67">
        <v>68577.810000000012</v>
      </c>
      <c r="D161" s="67">
        <v>983.68</v>
      </c>
      <c r="E161" s="67">
        <v>518438.50999999995</v>
      </c>
      <c r="F161" s="67">
        <v>588000</v>
      </c>
      <c r="G161" s="128"/>
    </row>
    <row r="162" spans="1:7" s="1" customFormat="1" ht="12.75" customHeight="1" x14ac:dyDescent="0.2">
      <c r="A162" s="161" t="s">
        <v>44</v>
      </c>
      <c r="B162" s="161"/>
      <c r="C162" s="7">
        <v>62232603.949999996</v>
      </c>
      <c r="D162" s="7">
        <v>629866402.67000008</v>
      </c>
      <c r="E162" s="7">
        <v>2496258.29</v>
      </c>
      <c r="F162" s="7">
        <v>694595264.91000009</v>
      </c>
      <c r="G162" s="126"/>
    </row>
    <row r="163" spans="1:7" s="1" customFormat="1" x14ac:dyDescent="0.2">
      <c r="A163" s="9">
        <v>810131</v>
      </c>
      <c r="B163" s="10" t="s">
        <v>255</v>
      </c>
      <c r="C163" s="67">
        <v>62232603.949999996</v>
      </c>
      <c r="D163" s="67">
        <v>629866402.67000008</v>
      </c>
      <c r="E163" s="67">
        <v>2496258.29</v>
      </c>
      <c r="F163" s="67">
        <v>694595264.91000009</v>
      </c>
      <c r="G163" s="128"/>
    </row>
    <row r="164" spans="1:7" s="1" customFormat="1" x14ac:dyDescent="0.2">
      <c r="A164" s="37"/>
      <c r="B164" s="37" t="s">
        <v>45</v>
      </c>
      <c r="C164" s="13">
        <v>29008072362.010002</v>
      </c>
      <c r="D164" s="13">
        <v>4728153874.1200008</v>
      </c>
      <c r="E164" s="13">
        <v>4709413401.1300001</v>
      </c>
      <c r="F164" s="13">
        <v>38445639637.259995</v>
      </c>
      <c r="G164" s="127"/>
    </row>
    <row r="165" spans="1:7" s="1" customFormat="1" x14ac:dyDescent="0.2">
      <c r="B165" s="14"/>
      <c r="C165" s="12"/>
      <c r="D165" s="12"/>
      <c r="E165" s="12"/>
      <c r="F165" s="12"/>
    </row>
    <row r="166" spans="1:7" hidden="1" x14ac:dyDescent="0.2">
      <c r="B166" s="19"/>
      <c r="C166" s="15"/>
      <c r="D166" s="15"/>
      <c r="E166" s="15"/>
      <c r="F166" s="15"/>
    </row>
    <row r="167" spans="1:7" hidden="1" x14ac:dyDescent="0.2"/>
    <row r="168" spans="1:7" hidden="1" x14ac:dyDescent="0.2"/>
    <row r="169" spans="1:7" hidden="1" x14ac:dyDescent="0.2"/>
    <row r="170" spans="1:7" hidden="1" x14ac:dyDescent="0.2"/>
    <row r="171" spans="1:7" hidden="1" x14ac:dyDescent="0.2"/>
    <row r="172" spans="1:7" hidden="1" x14ac:dyDescent="0.2"/>
    <row r="173" spans="1:7" hidden="1" x14ac:dyDescent="0.2"/>
    <row r="174" spans="1:7" hidden="1" x14ac:dyDescent="0.2"/>
    <row r="175" spans="1:7" s="1" customFormat="1" ht="18.75" x14ac:dyDescent="0.3">
      <c r="A175" s="39"/>
      <c r="B175" s="40" t="s">
        <v>112</v>
      </c>
      <c r="C175" s="66"/>
      <c r="D175" s="66"/>
      <c r="E175" s="66"/>
      <c r="F175" s="66"/>
    </row>
    <row r="176" spans="1:7" s="1" customFormat="1" ht="54" customHeight="1" x14ac:dyDescent="0.3">
      <c r="A176" s="39"/>
      <c r="B176" s="150" t="s">
        <v>267</v>
      </c>
      <c r="C176" s="42"/>
      <c r="D176" s="42"/>
      <c r="E176" s="43" t="s">
        <v>116</v>
      </c>
      <c r="F176" s="43"/>
    </row>
    <row r="177" spans="1:6" s="1" customFormat="1" ht="16.5" customHeight="1" x14ac:dyDescent="0.3">
      <c r="A177" s="39"/>
      <c r="B177" s="150"/>
      <c r="C177" s="133"/>
      <c r="D177" s="133"/>
      <c r="E177" s="43"/>
      <c r="F177" s="43"/>
    </row>
    <row r="178" spans="1:6" s="1" customFormat="1" ht="72" customHeight="1" x14ac:dyDescent="0.3">
      <c r="A178" s="39"/>
      <c r="B178" s="150" t="s">
        <v>268</v>
      </c>
      <c r="C178" s="42"/>
      <c r="D178" s="42"/>
      <c r="E178" s="43" t="s">
        <v>113</v>
      </c>
      <c r="F178" s="43"/>
    </row>
    <row r="179" spans="1:6" s="1" customFormat="1" ht="16.5" customHeight="1" x14ac:dyDescent="0.3">
      <c r="A179" s="39"/>
      <c r="B179" s="150"/>
      <c r="C179" s="133"/>
      <c r="D179" s="133"/>
      <c r="E179" s="43"/>
      <c r="F179" s="43"/>
    </row>
    <row r="180" spans="1:6" s="1" customFormat="1" ht="54" customHeight="1" x14ac:dyDescent="0.3">
      <c r="A180" s="39"/>
      <c r="B180" s="150" t="s">
        <v>269</v>
      </c>
      <c r="C180" s="42"/>
      <c r="D180" s="42"/>
      <c r="E180" s="43" t="s">
        <v>114</v>
      </c>
      <c r="F180" s="43"/>
    </row>
    <row r="181" spans="1:6" s="1" customFormat="1" ht="16.5" customHeight="1" x14ac:dyDescent="0.3">
      <c r="A181" s="39"/>
      <c r="B181" s="150"/>
      <c r="C181" s="133"/>
      <c r="D181" s="133"/>
      <c r="E181" s="43"/>
      <c r="F181" s="43"/>
    </row>
    <row r="182" spans="1:6" s="1" customFormat="1" ht="72" customHeight="1" x14ac:dyDescent="0.3">
      <c r="A182" s="39"/>
      <c r="B182" s="150" t="s">
        <v>278</v>
      </c>
      <c r="C182" s="42"/>
      <c r="D182" s="42"/>
      <c r="E182" s="43" t="s">
        <v>115</v>
      </c>
      <c r="F182" s="43"/>
    </row>
    <row r="183" spans="1:6" s="1" customFormat="1" ht="16.5" customHeight="1" x14ac:dyDescent="0.3">
      <c r="A183" s="39"/>
      <c r="B183" s="150"/>
      <c r="C183" s="133"/>
      <c r="D183" s="133"/>
      <c r="E183" s="43"/>
      <c r="F183" s="43"/>
    </row>
    <row r="184" spans="1:6" s="1" customFormat="1" ht="54" customHeight="1" x14ac:dyDescent="0.3">
      <c r="A184" s="39"/>
      <c r="B184" s="150" t="s">
        <v>277</v>
      </c>
      <c r="C184" s="42"/>
      <c r="D184" s="42"/>
      <c r="E184" s="43" t="s">
        <v>168</v>
      </c>
      <c r="F184" s="43"/>
    </row>
    <row r="185" spans="1:6" s="1" customFormat="1" ht="16.5" customHeight="1" x14ac:dyDescent="0.3">
      <c r="A185" s="39"/>
      <c r="B185" s="150"/>
      <c r="C185" s="133"/>
      <c r="D185" s="133"/>
      <c r="E185" s="43"/>
      <c r="F185" s="43"/>
    </row>
    <row r="186" spans="1:6" s="1" customFormat="1" ht="72.75" customHeight="1" x14ac:dyDescent="0.3">
      <c r="A186" s="39"/>
      <c r="B186" s="150" t="s">
        <v>276</v>
      </c>
      <c r="C186" s="42"/>
      <c r="D186" s="42"/>
      <c r="E186" s="43" t="s">
        <v>256</v>
      </c>
      <c r="F186" s="43"/>
    </row>
    <row r="187" spans="1:6" s="1" customFormat="1" ht="16.5" customHeight="1" x14ac:dyDescent="0.3">
      <c r="A187" s="39"/>
      <c r="B187" s="150"/>
      <c r="C187" s="133"/>
      <c r="D187" s="133"/>
      <c r="E187" s="43"/>
      <c r="F187" s="43"/>
    </row>
    <row r="188" spans="1:6" s="1" customFormat="1" ht="54" customHeight="1" x14ac:dyDescent="0.3">
      <c r="A188" s="39"/>
      <c r="B188" s="150" t="s">
        <v>274</v>
      </c>
      <c r="C188" s="42"/>
      <c r="D188" s="42"/>
      <c r="E188" s="43" t="s">
        <v>117</v>
      </c>
      <c r="F188" s="43"/>
    </row>
    <row r="189" spans="1:6" s="1" customFormat="1" ht="16.5" customHeight="1" x14ac:dyDescent="0.3">
      <c r="A189" s="39"/>
      <c r="B189" s="150"/>
      <c r="C189" s="133"/>
      <c r="D189" s="133"/>
      <c r="E189" s="43"/>
      <c r="F189" s="43"/>
    </row>
    <row r="190" spans="1:6" s="1" customFormat="1" ht="54" customHeight="1" x14ac:dyDescent="0.3">
      <c r="A190" s="39"/>
      <c r="B190" s="150" t="s">
        <v>275</v>
      </c>
      <c r="C190" s="42"/>
      <c r="D190" s="42"/>
      <c r="E190" s="43" t="s">
        <v>137</v>
      </c>
      <c r="F190" s="43"/>
    </row>
    <row r="191" spans="1:6" s="1" customFormat="1" ht="16.5" customHeight="1" x14ac:dyDescent="0.3">
      <c r="A191" s="39"/>
      <c r="B191" s="150"/>
      <c r="C191" s="133"/>
      <c r="D191" s="133"/>
      <c r="E191" s="43"/>
      <c r="F191" s="43"/>
    </row>
    <row r="192" spans="1:6" s="1" customFormat="1" ht="72" customHeight="1" x14ac:dyDescent="0.3">
      <c r="A192" s="39"/>
      <c r="B192" s="150" t="s">
        <v>270</v>
      </c>
      <c r="C192" s="42"/>
      <c r="D192" s="42"/>
      <c r="E192" s="43" t="s">
        <v>118</v>
      </c>
      <c r="F192" s="43"/>
    </row>
    <row r="193" spans="1:6" s="1" customFormat="1" ht="16.5" customHeight="1" x14ac:dyDescent="0.3">
      <c r="A193" s="39"/>
      <c r="B193" s="150"/>
      <c r="C193" s="133"/>
      <c r="D193" s="133"/>
      <c r="E193" s="43"/>
      <c r="F193" s="43"/>
    </row>
    <row r="194" spans="1:6" s="1" customFormat="1" ht="72" customHeight="1" x14ac:dyDescent="0.3">
      <c r="A194" s="39"/>
      <c r="B194" s="150" t="s">
        <v>271</v>
      </c>
      <c r="C194" s="42"/>
      <c r="D194" s="42"/>
      <c r="E194" s="43" t="s">
        <v>257</v>
      </c>
      <c r="F194" s="43"/>
    </row>
    <row r="195" spans="1:6" s="1" customFormat="1" ht="16.5" customHeight="1" x14ac:dyDescent="0.3">
      <c r="A195" s="39"/>
      <c r="B195" s="150"/>
      <c r="C195" s="133"/>
      <c r="D195" s="133"/>
      <c r="E195" s="43"/>
      <c r="F195" s="43"/>
    </row>
    <row r="196" spans="1:6" s="1" customFormat="1" ht="54" customHeight="1" x14ac:dyDescent="0.3">
      <c r="A196" s="39"/>
      <c r="B196" s="150" t="s">
        <v>272</v>
      </c>
      <c r="C196" s="42"/>
      <c r="D196" s="42"/>
      <c r="E196" s="43" t="s">
        <v>119</v>
      </c>
      <c r="F196" s="43"/>
    </row>
    <row r="197" spans="1:6" s="1" customFormat="1" ht="16.5" customHeight="1" x14ac:dyDescent="0.3">
      <c r="A197" s="39"/>
      <c r="B197" s="150"/>
      <c r="C197" s="133"/>
      <c r="D197" s="133"/>
      <c r="E197" s="43"/>
      <c r="F197" s="43"/>
    </row>
    <row r="198" spans="1:6" s="1" customFormat="1" ht="54" customHeight="1" x14ac:dyDescent="0.3">
      <c r="A198" s="39"/>
      <c r="B198" s="150" t="s">
        <v>273</v>
      </c>
      <c r="C198" s="42"/>
      <c r="D198" s="42"/>
      <c r="E198" s="43" t="s">
        <v>120</v>
      </c>
      <c r="F198" s="43"/>
    </row>
    <row r="199" spans="1:6" s="1" customFormat="1" x14ac:dyDescent="0.2">
      <c r="B199" s="44"/>
      <c r="C199" s="15"/>
      <c r="D199" s="16"/>
      <c r="E199" s="16"/>
    </row>
    <row r="200" spans="1:6" x14ac:dyDescent="0.2">
      <c r="B200" s="17"/>
      <c r="C200" s="15"/>
      <c r="D200" s="18"/>
      <c r="E200" s="18"/>
      <c r="F200" s="4"/>
    </row>
    <row r="201" spans="1:6" x14ac:dyDescent="0.2">
      <c r="B201" s="45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8"/>
      <c r="E206" s="18"/>
      <c r="F206" s="4"/>
    </row>
  </sheetData>
  <autoFilter ref="A11:F166" xr:uid="{00000000-0009-0000-0000-000014000000}"/>
  <customSheetViews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C10:C11"/>
    <mergeCell ref="D10:D11"/>
    <mergeCell ref="E10:E11"/>
    <mergeCell ref="A8:F8"/>
    <mergeCell ref="A9:A11"/>
    <mergeCell ref="B9:B11"/>
    <mergeCell ref="C9:E9"/>
    <mergeCell ref="F9:F11"/>
    <mergeCell ref="B7:C7"/>
    <mergeCell ref="A1:F1"/>
    <mergeCell ref="A2:F2"/>
    <mergeCell ref="A3:F3"/>
    <mergeCell ref="A4:F4"/>
    <mergeCell ref="A6:F6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A118:B118"/>
    <mergeCell ref="A121:B121"/>
    <mergeCell ref="A154:B154"/>
    <mergeCell ref="A162:B162"/>
    <mergeCell ref="A64:B64"/>
    <mergeCell ref="A70:B70"/>
    <mergeCell ref="A80:B80"/>
    <mergeCell ref="A102:B102"/>
    <mergeCell ref="A110:B110"/>
    <mergeCell ref="A113:B113"/>
  </mergeCells>
  <conditionalFormatting sqref="C12:F164">
    <cfRule type="cellIs" dxfId="2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6"/>
  <sheetViews>
    <sheetView view="pageBreakPreview" zoomScale="70" zoomScaleNormal="65" zoomScaleSheetLayoutView="70" workbookViewId="0">
      <selection sqref="A1:D178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44" t="s">
        <v>166</v>
      </c>
    </row>
    <row r="2" spans="1:4" x14ac:dyDescent="0.2">
      <c r="A2" s="3"/>
      <c r="B2" s="162" t="s">
        <v>0</v>
      </c>
      <c r="C2" s="162"/>
      <c r="D2" s="162"/>
    </row>
    <row r="3" spans="1:4" x14ac:dyDescent="0.2">
      <c r="A3" s="3"/>
      <c r="B3" s="162" t="s">
        <v>1</v>
      </c>
      <c r="C3" s="162"/>
      <c r="D3" s="162"/>
    </row>
    <row r="4" spans="1:4" x14ac:dyDescent="0.2">
      <c r="A4" s="3"/>
      <c r="B4" s="4"/>
      <c r="C4" s="162" t="s">
        <v>317</v>
      </c>
      <c r="D4" s="162"/>
    </row>
    <row r="5" spans="1:4" x14ac:dyDescent="0.2">
      <c r="A5" s="30"/>
      <c r="B5" s="144"/>
      <c r="C5" s="4"/>
    </row>
    <row r="6" spans="1:4" ht="40.700000000000003" customHeight="1" x14ac:dyDescent="0.2">
      <c r="A6" s="191" t="s">
        <v>305</v>
      </c>
      <c r="B6" s="191"/>
      <c r="C6" s="191"/>
      <c r="D6" s="191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68" t="s">
        <v>87</v>
      </c>
      <c r="B9" s="168"/>
      <c r="C9" s="147" t="s">
        <v>88</v>
      </c>
      <c r="D9" s="145" t="s">
        <v>45</v>
      </c>
    </row>
    <row r="10" spans="1:4" ht="20.25" customHeight="1" x14ac:dyDescent="0.2">
      <c r="A10" s="190" t="s">
        <v>47</v>
      </c>
      <c r="B10" s="190"/>
      <c r="C10" s="190"/>
      <c r="D10" s="190"/>
    </row>
    <row r="11" spans="1:4" x14ac:dyDescent="0.2">
      <c r="A11" s="189" t="s">
        <v>89</v>
      </c>
      <c r="B11" s="189"/>
      <c r="C11" s="46" t="s">
        <v>90</v>
      </c>
      <c r="D11" s="132">
        <v>20851</v>
      </c>
    </row>
    <row r="12" spans="1:4" x14ac:dyDescent="0.2">
      <c r="A12" s="189" t="s">
        <v>91</v>
      </c>
      <c r="B12" s="189"/>
      <c r="C12" s="47" t="s">
        <v>92</v>
      </c>
      <c r="D12" s="129">
        <v>696392383.25</v>
      </c>
    </row>
    <row r="13" spans="1:4" ht="13.7" customHeight="1" x14ac:dyDescent="0.2">
      <c r="A13" s="190" t="s">
        <v>263</v>
      </c>
      <c r="B13" s="190"/>
      <c r="C13" s="190"/>
      <c r="D13" s="190"/>
    </row>
    <row r="14" spans="1:4" x14ac:dyDescent="0.2">
      <c r="A14" s="189" t="s">
        <v>89</v>
      </c>
      <c r="B14" s="189"/>
      <c r="C14" s="46" t="s">
        <v>93</v>
      </c>
      <c r="D14" s="132">
        <v>8636</v>
      </c>
    </row>
    <row r="15" spans="1:4" x14ac:dyDescent="0.2">
      <c r="A15" s="189" t="s">
        <v>94</v>
      </c>
      <c r="B15" s="189"/>
      <c r="C15" s="47" t="s">
        <v>92</v>
      </c>
      <c r="D15" s="129">
        <v>17743211</v>
      </c>
    </row>
    <row r="16" spans="1:4" ht="13.7" customHeight="1" x14ac:dyDescent="0.2">
      <c r="A16" s="190" t="s">
        <v>264</v>
      </c>
      <c r="B16" s="190"/>
      <c r="C16" s="190"/>
      <c r="D16" s="190"/>
    </row>
    <row r="17" spans="1:4" x14ac:dyDescent="0.2">
      <c r="A17" s="189" t="s">
        <v>89</v>
      </c>
      <c r="B17" s="189"/>
      <c r="C17" s="46" t="s">
        <v>93</v>
      </c>
      <c r="D17" s="132">
        <v>25655</v>
      </c>
    </row>
    <row r="18" spans="1:4" x14ac:dyDescent="0.2">
      <c r="A18" s="189" t="s">
        <v>94</v>
      </c>
      <c r="B18" s="189"/>
      <c r="C18" s="47" t="s">
        <v>92</v>
      </c>
      <c r="D18" s="129">
        <v>14454338.289999999</v>
      </c>
    </row>
    <row r="19" spans="1:4" ht="13.7" customHeight="1" x14ac:dyDescent="0.2">
      <c r="A19" s="190" t="s">
        <v>265</v>
      </c>
      <c r="B19" s="190"/>
      <c r="C19" s="190"/>
      <c r="D19" s="190"/>
    </row>
    <row r="20" spans="1:4" x14ac:dyDescent="0.2">
      <c r="A20" s="189" t="s">
        <v>89</v>
      </c>
      <c r="B20" s="189"/>
      <c r="C20" s="46" t="s">
        <v>266</v>
      </c>
      <c r="D20" s="132">
        <v>254694</v>
      </c>
    </row>
    <row r="21" spans="1:4" x14ac:dyDescent="0.2">
      <c r="A21" s="189" t="s">
        <v>94</v>
      </c>
      <c r="B21" s="189"/>
      <c r="C21" s="47" t="s">
        <v>92</v>
      </c>
      <c r="D21" s="129">
        <v>165804755.48000002</v>
      </c>
    </row>
    <row r="22" spans="1:4" ht="13.7" customHeight="1" x14ac:dyDescent="0.2">
      <c r="A22" s="190" t="s">
        <v>50</v>
      </c>
      <c r="B22" s="190"/>
      <c r="C22" s="190"/>
      <c r="D22" s="190"/>
    </row>
    <row r="23" spans="1:4" x14ac:dyDescent="0.2">
      <c r="A23" s="193" t="s">
        <v>95</v>
      </c>
      <c r="B23" s="193"/>
      <c r="C23" s="46" t="s">
        <v>122</v>
      </c>
      <c r="D23" s="132">
        <v>5511</v>
      </c>
    </row>
    <row r="24" spans="1:4" x14ac:dyDescent="0.2">
      <c r="A24" s="189" t="s">
        <v>91</v>
      </c>
      <c r="B24" s="189"/>
      <c r="C24" s="47" t="s">
        <v>92</v>
      </c>
      <c r="D24" s="129">
        <v>172479522.58000001</v>
      </c>
    </row>
    <row r="25" spans="1:4" ht="13.7" customHeight="1" x14ac:dyDescent="0.2">
      <c r="A25" s="190" t="s">
        <v>56</v>
      </c>
      <c r="B25" s="190"/>
      <c r="C25" s="190"/>
      <c r="D25" s="190"/>
    </row>
    <row r="26" spans="1:4" ht="13.7" customHeight="1" x14ac:dyDescent="0.2">
      <c r="A26" s="193" t="s">
        <v>89</v>
      </c>
      <c r="B26" s="193"/>
      <c r="C26" s="46" t="s">
        <v>96</v>
      </c>
      <c r="D26" s="132">
        <v>25412</v>
      </c>
    </row>
    <row r="27" spans="1:4" x14ac:dyDescent="0.2">
      <c r="A27" s="189" t="s">
        <v>91</v>
      </c>
      <c r="B27" s="189"/>
      <c r="C27" s="47" t="s">
        <v>92</v>
      </c>
      <c r="D27" s="129">
        <v>72983109.319999993</v>
      </c>
    </row>
    <row r="28" spans="1:4" ht="12.75" customHeight="1" x14ac:dyDescent="0.2">
      <c r="A28" s="192" t="s">
        <v>97</v>
      </c>
      <c r="B28" s="192"/>
      <c r="C28" s="149"/>
      <c r="D28" s="48">
        <v>1139857319.9200001</v>
      </c>
    </row>
    <row r="29" spans="1:4" ht="12.75" customHeight="1" x14ac:dyDescent="0.2">
      <c r="A29" s="51"/>
      <c r="B29" s="51"/>
      <c r="C29" s="51"/>
      <c r="D29" s="143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8.75" x14ac:dyDescent="0.3">
      <c r="A175" s="39"/>
      <c r="B175" s="40" t="s">
        <v>112</v>
      </c>
      <c r="C175" s="41"/>
      <c r="D175" s="64"/>
    </row>
    <row r="176" spans="1:4" ht="54" customHeight="1" x14ac:dyDescent="0.3">
      <c r="A176" s="39"/>
      <c r="B176" s="150" t="s">
        <v>267</v>
      </c>
      <c r="C176" s="42"/>
      <c r="D176" s="43" t="s">
        <v>116</v>
      </c>
    </row>
    <row r="177" spans="1:4" ht="16.5" customHeight="1" x14ac:dyDescent="0.3">
      <c r="A177" s="39"/>
      <c r="B177" s="150"/>
      <c r="C177" s="133"/>
      <c r="D177" s="43"/>
    </row>
    <row r="178" spans="1:4" ht="54" customHeight="1" x14ac:dyDescent="0.3">
      <c r="A178" s="39"/>
      <c r="B178" s="150" t="s">
        <v>268</v>
      </c>
      <c r="C178" s="42"/>
      <c r="D178" s="43" t="s">
        <v>113</v>
      </c>
    </row>
    <row r="179" spans="1:4" ht="16.5" customHeight="1" x14ac:dyDescent="0.3">
      <c r="A179" s="39"/>
      <c r="B179" s="150"/>
      <c r="C179" s="133"/>
      <c r="D179" s="43"/>
    </row>
    <row r="180" spans="1:4" ht="54" customHeight="1" x14ac:dyDescent="0.3">
      <c r="A180" s="39"/>
      <c r="B180" s="150" t="s">
        <v>269</v>
      </c>
      <c r="C180" s="42"/>
      <c r="D180" s="43" t="s">
        <v>114</v>
      </c>
    </row>
    <row r="181" spans="1:4" ht="16.5" customHeight="1" x14ac:dyDescent="0.3">
      <c r="A181" s="39"/>
      <c r="B181" s="150"/>
      <c r="C181" s="133"/>
      <c r="D181" s="43"/>
    </row>
    <row r="182" spans="1:4" ht="72" customHeight="1" x14ac:dyDescent="0.3">
      <c r="A182" s="39"/>
      <c r="B182" s="150" t="s">
        <v>278</v>
      </c>
      <c r="C182" s="42"/>
      <c r="D182" s="43" t="s">
        <v>115</v>
      </c>
    </row>
    <row r="183" spans="1:4" ht="16.5" customHeight="1" x14ac:dyDescent="0.3">
      <c r="A183" s="39"/>
      <c r="B183" s="150"/>
      <c r="C183" s="133"/>
      <c r="D183" s="43"/>
    </row>
    <row r="184" spans="1:4" ht="54" customHeight="1" x14ac:dyDescent="0.3">
      <c r="A184" s="39"/>
      <c r="B184" s="150" t="s">
        <v>279</v>
      </c>
      <c r="C184" s="42"/>
      <c r="D184" s="43" t="s">
        <v>168</v>
      </c>
    </row>
    <row r="185" spans="1:4" ht="16.5" customHeight="1" x14ac:dyDescent="0.3">
      <c r="A185" s="39"/>
      <c r="B185" s="150"/>
      <c r="C185" s="133"/>
      <c r="D185" s="43"/>
    </row>
    <row r="186" spans="1:4" ht="72" customHeight="1" x14ac:dyDescent="0.3">
      <c r="A186" s="39"/>
      <c r="B186" s="150" t="s">
        <v>287</v>
      </c>
      <c r="C186" s="42"/>
      <c r="D186" s="43" t="s">
        <v>256</v>
      </c>
    </row>
    <row r="187" spans="1:4" ht="16.5" customHeight="1" x14ac:dyDescent="0.3">
      <c r="A187" s="39"/>
      <c r="B187" s="150"/>
      <c r="C187" s="133"/>
      <c r="D187" s="43"/>
    </row>
    <row r="188" spans="1:4" ht="37.5" customHeight="1" x14ac:dyDescent="0.3">
      <c r="A188" s="39"/>
      <c r="B188" s="150" t="s">
        <v>274</v>
      </c>
      <c r="C188" s="42"/>
      <c r="D188" s="43" t="s">
        <v>117</v>
      </c>
    </row>
    <row r="189" spans="1:4" ht="16.5" customHeight="1" x14ac:dyDescent="0.3">
      <c r="A189" s="39"/>
      <c r="B189" s="150"/>
      <c r="C189" s="133"/>
      <c r="D189" s="43"/>
    </row>
    <row r="190" spans="1:4" ht="37.5" customHeight="1" x14ac:dyDescent="0.3">
      <c r="A190" s="39"/>
      <c r="B190" s="150" t="s">
        <v>280</v>
      </c>
      <c r="C190" s="42"/>
      <c r="D190" s="43" t="s">
        <v>137</v>
      </c>
    </row>
    <row r="191" spans="1:4" ht="16.5" customHeight="1" x14ac:dyDescent="0.3">
      <c r="A191" s="39"/>
      <c r="B191" s="150"/>
      <c r="C191" s="133"/>
      <c r="D191" s="43"/>
    </row>
    <row r="192" spans="1:4" ht="54" customHeight="1" x14ac:dyDescent="0.3">
      <c r="A192" s="39"/>
      <c r="B192" s="150" t="s">
        <v>270</v>
      </c>
      <c r="C192" s="42"/>
      <c r="D192" s="43" t="s">
        <v>118</v>
      </c>
    </row>
    <row r="193" spans="1:4" ht="16.5" customHeight="1" x14ac:dyDescent="0.3">
      <c r="A193" s="39"/>
      <c r="B193" s="150"/>
      <c r="C193" s="133"/>
      <c r="D193" s="43"/>
    </row>
    <row r="194" spans="1:4" ht="54" customHeight="1" x14ac:dyDescent="0.3">
      <c r="A194" s="39"/>
      <c r="B194" s="150" t="s">
        <v>271</v>
      </c>
      <c r="C194" s="42"/>
      <c r="D194" s="43" t="s">
        <v>257</v>
      </c>
    </row>
    <row r="195" spans="1:4" ht="16.5" customHeight="1" x14ac:dyDescent="0.3">
      <c r="A195" s="39"/>
      <c r="B195" s="150"/>
      <c r="C195" s="133"/>
      <c r="D195" s="43"/>
    </row>
    <row r="196" spans="1:4" ht="54" customHeight="1" x14ac:dyDescent="0.3">
      <c r="A196" s="39"/>
      <c r="B196" s="150" t="s">
        <v>272</v>
      </c>
      <c r="C196" s="42"/>
      <c r="D196" s="43" t="s">
        <v>119</v>
      </c>
    </row>
    <row r="197" spans="1:4" ht="16.5" customHeight="1" x14ac:dyDescent="0.3">
      <c r="A197" s="39"/>
      <c r="B197" s="150"/>
      <c r="C197" s="133"/>
      <c r="D197" s="43"/>
    </row>
    <row r="198" spans="1:4" ht="54" customHeight="1" x14ac:dyDescent="0.3">
      <c r="A198" s="39"/>
      <c r="B198" s="150" t="s">
        <v>273</v>
      </c>
      <c r="C198" s="42"/>
      <c r="D198" s="43" t="s">
        <v>120</v>
      </c>
    </row>
    <row r="199" spans="1:4" x14ac:dyDescent="0.2">
      <c r="A199" s="1"/>
      <c r="B199" s="44"/>
      <c r="C199" s="15"/>
      <c r="D199" s="16"/>
    </row>
    <row r="200" spans="1:4" x14ac:dyDescent="0.2">
      <c r="A200" s="1"/>
      <c r="B200" s="17"/>
      <c r="C200" s="15"/>
      <c r="D200" s="18"/>
    </row>
    <row r="201" spans="1:4" x14ac:dyDescent="0.2">
      <c r="A201" s="1"/>
      <c r="B201" s="45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06" spans="1:4" x14ac:dyDescent="0.2">
      <c r="A206" s="1"/>
      <c r="B206" s="19"/>
      <c r="C206" s="15"/>
      <c r="D206" s="18"/>
    </row>
    <row r="216" spans="2:3" x14ac:dyDescent="0.2">
      <c r="B216" s="4"/>
      <c r="C216" s="4"/>
    </row>
  </sheetData>
  <customSheetViews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4"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  <mergeCell ref="A17:B17"/>
    <mergeCell ref="A18:B18"/>
    <mergeCell ref="A10:D10"/>
    <mergeCell ref="B2:D2"/>
    <mergeCell ref="B3:D3"/>
    <mergeCell ref="C4:D4"/>
    <mergeCell ref="A6:D6"/>
    <mergeCell ref="A9:B9"/>
  </mergeCells>
  <conditionalFormatting sqref="D28">
    <cfRule type="cellIs" dxfId="1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1F8BA-9067-49B5-829B-E92A08C9CBD3}">
  <sheetPr>
    <tabColor rgb="FF92D050"/>
    <outlinePr summaryBelow="0"/>
  </sheetPr>
  <dimension ref="A1:L219"/>
  <sheetViews>
    <sheetView view="pageBreakPreview" zoomScale="70" zoomScaleNormal="65" zoomScaleSheetLayoutView="70" workbookViewId="0">
      <selection activeCell="E8" sqref="E8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7" width="33" style="12" customWidth="1"/>
    <col min="8" max="8" width="53.7109375" style="4" customWidth="1"/>
    <col min="9" max="16" width="9.140625" style="4" customWidth="1"/>
    <col min="17" max="17" width="9.140625" style="4"/>
    <col min="18" max="18" width="27" style="4" customWidth="1"/>
    <col min="19" max="149" width="9.140625" style="4"/>
    <col min="150" max="150" width="60" style="4" customWidth="1"/>
    <col min="151" max="166" width="9.140625" style="4" customWidth="1"/>
    <col min="167" max="167" width="3.28515625" style="4" customWidth="1"/>
    <col min="168" max="174" width="9.140625" style="4" customWidth="1"/>
    <col min="175" max="175" width="10" style="4" customWidth="1"/>
    <col min="176" max="178" width="9.140625" style="4" customWidth="1"/>
    <col min="179" max="179" width="10.28515625" style="4" customWidth="1"/>
    <col min="180" max="180" width="9.7109375" style="4" customWidth="1"/>
    <col min="181" max="405" width="9.140625" style="4"/>
    <col min="406" max="406" width="60" style="4" customWidth="1"/>
    <col min="407" max="422" width="9.140625" style="4" customWidth="1"/>
    <col min="423" max="423" width="3.28515625" style="4" customWidth="1"/>
    <col min="424" max="430" width="9.140625" style="4" customWidth="1"/>
    <col min="431" max="431" width="10" style="4" customWidth="1"/>
    <col min="432" max="434" width="9.140625" style="4" customWidth="1"/>
    <col min="435" max="435" width="10.28515625" style="4" customWidth="1"/>
    <col min="436" max="436" width="9.7109375" style="4" customWidth="1"/>
    <col min="437" max="661" width="9.140625" style="4"/>
    <col min="662" max="662" width="60" style="4" customWidth="1"/>
    <col min="663" max="678" width="9.140625" style="4" customWidth="1"/>
    <col min="679" max="679" width="3.28515625" style="4" customWidth="1"/>
    <col min="680" max="686" width="9.140625" style="4" customWidth="1"/>
    <col min="687" max="687" width="10" style="4" customWidth="1"/>
    <col min="688" max="690" width="9.140625" style="4" customWidth="1"/>
    <col min="691" max="691" width="10.28515625" style="4" customWidth="1"/>
    <col min="692" max="692" width="9.7109375" style="4" customWidth="1"/>
    <col min="693" max="917" width="9.140625" style="4"/>
    <col min="918" max="918" width="60" style="4" customWidth="1"/>
    <col min="919" max="934" width="9.140625" style="4" customWidth="1"/>
    <col min="935" max="935" width="3.28515625" style="4" customWidth="1"/>
    <col min="936" max="942" width="9.140625" style="4" customWidth="1"/>
    <col min="943" max="943" width="10" style="4" customWidth="1"/>
    <col min="944" max="946" width="9.140625" style="4" customWidth="1"/>
    <col min="947" max="947" width="10.28515625" style="4" customWidth="1"/>
    <col min="948" max="948" width="9.7109375" style="4" customWidth="1"/>
    <col min="949" max="1173" width="9.140625" style="4"/>
    <col min="1174" max="1174" width="60" style="4" customWidth="1"/>
    <col min="1175" max="1190" width="9.140625" style="4" customWidth="1"/>
    <col min="1191" max="1191" width="3.28515625" style="4" customWidth="1"/>
    <col min="1192" max="1198" width="9.140625" style="4" customWidth="1"/>
    <col min="1199" max="1199" width="10" style="4" customWidth="1"/>
    <col min="1200" max="1202" width="9.140625" style="4" customWidth="1"/>
    <col min="1203" max="1203" width="10.28515625" style="4" customWidth="1"/>
    <col min="1204" max="1204" width="9.7109375" style="4" customWidth="1"/>
    <col min="1205" max="1429" width="9.140625" style="4"/>
    <col min="1430" max="1430" width="60" style="4" customWidth="1"/>
    <col min="1431" max="1446" width="9.140625" style="4" customWidth="1"/>
    <col min="1447" max="1447" width="3.28515625" style="4" customWidth="1"/>
    <col min="1448" max="1454" width="9.140625" style="4" customWidth="1"/>
    <col min="1455" max="1455" width="10" style="4" customWidth="1"/>
    <col min="1456" max="1458" width="9.140625" style="4" customWidth="1"/>
    <col min="1459" max="1459" width="10.28515625" style="4" customWidth="1"/>
    <col min="1460" max="1460" width="9.7109375" style="4" customWidth="1"/>
    <col min="1461" max="1685" width="9.140625" style="4"/>
    <col min="1686" max="1686" width="60" style="4" customWidth="1"/>
    <col min="1687" max="1702" width="9.140625" style="4" customWidth="1"/>
    <col min="1703" max="1703" width="3.28515625" style="4" customWidth="1"/>
    <col min="1704" max="1710" width="9.140625" style="4" customWidth="1"/>
    <col min="1711" max="1711" width="10" style="4" customWidth="1"/>
    <col min="1712" max="1714" width="9.140625" style="4" customWidth="1"/>
    <col min="1715" max="1715" width="10.28515625" style="4" customWidth="1"/>
    <col min="1716" max="1716" width="9.7109375" style="4" customWidth="1"/>
    <col min="1717" max="1941" width="9.140625" style="4"/>
    <col min="1942" max="1942" width="60" style="4" customWidth="1"/>
    <col min="1943" max="1958" width="9.140625" style="4" customWidth="1"/>
    <col min="1959" max="1959" width="3.28515625" style="4" customWidth="1"/>
    <col min="1960" max="1966" width="9.140625" style="4" customWidth="1"/>
    <col min="1967" max="1967" width="10" style="4" customWidth="1"/>
    <col min="1968" max="1970" width="9.140625" style="4" customWidth="1"/>
    <col min="1971" max="1971" width="10.28515625" style="4" customWidth="1"/>
    <col min="1972" max="1972" width="9.7109375" style="4" customWidth="1"/>
    <col min="1973" max="2197" width="9.140625" style="4"/>
    <col min="2198" max="2198" width="60" style="4" customWidth="1"/>
    <col min="2199" max="2214" width="9.140625" style="4" customWidth="1"/>
    <col min="2215" max="2215" width="3.28515625" style="4" customWidth="1"/>
    <col min="2216" max="2222" width="9.140625" style="4" customWidth="1"/>
    <col min="2223" max="2223" width="10" style="4" customWidth="1"/>
    <col min="2224" max="2226" width="9.140625" style="4" customWidth="1"/>
    <col min="2227" max="2227" width="10.28515625" style="4" customWidth="1"/>
    <col min="2228" max="2228" width="9.7109375" style="4" customWidth="1"/>
    <col min="2229" max="2453" width="9.140625" style="4"/>
    <col min="2454" max="2454" width="60" style="4" customWidth="1"/>
    <col min="2455" max="2470" width="9.140625" style="4" customWidth="1"/>
    <col min="2471" max="2471" width="3.28515625" style="4" customWidth="1"/>
    <col min="2472" max="2478" width="9.140625" style="4" customWidth="1"/>
    <col min="2479" max="2479" width="10" style="4" customWidth="1"/>
    <col min="2480" max="2482" width="9.140625" style="4" customWidth="1"/>
    <col min="2483" max="2483" width="10.28515625" style="4" customWidth="1"/>
    <col min="2484" max="2484" width="9.7109375" style="4" customWidth="1"/>
    <col min="2485" max="2709" width="9.140625" style="4"/>
    <col min="2710" max="2710" width="60" style="4" customWidth="1"/>
    <col min="2711" max="2726" width="9.140625" style="4" customWidth="1"/>
    <col min="2727" max="2727" width="3.28515625" style="4" customWidth="1"/>
    <col min="2728" max="2734" width="9.140625" style="4" customWidth="1"/>
    <col min="2735" max="2735" width="10" style="4" customWidth="1"/>
    <col min="2736" max="2738" width="9.140625" style="4" customWidth="1"/>
    <col min="2739" max="2739" width="10.28515625" style="4" customWidth="1"/>
    <col min="2740" max="2740" width="9.7109375" style="4" customWidth="1"/>
    <col min="2741" max="2965" width="9.140625" style="4"/>
    <col min="2966" max="2966" width="60" style="4" customWidth="1"/>
    <col min="2967" max="2982" width="9.140625" style="4" customWidth="1"/>
    <col min="2983" max="2983" width="3.28515625" style="4" customWidth="1"/>
    <col min="2984" max="2990" width="9.140625" style="4" customWidth="1"/>
    <col min="2991" max="2991" width="10" style="4" customWidth="1"/>
    <col min="2992" max="2994" width="9.140625" style="4" customWidth="1"/>
    <col min="2995" max="2995" width="10.28515625" style="4" customWidth="1"/>
    <col min="2996" max="2996" width="9.7109375" style="4" customWidth="1"/>
    <col min="2997" max="3221" width="9.140625" style="4"/>
    <col min="3222" max="3222" width="60" style="4" customWidth="1"/>
    <col min="3223" max="3238" width="9.140625" style="4" customWidth="1"/>
    <col min="3239" max="3239" width="3.28515625" style="4" customWidth="1"/>
    <col min="3240" max="3246" width="9.140625" style="4" customWidth="1"/>
    <col min="3247" max="3247" width="10" style="4" customWidth="1"/>
    <col min="3248" max="3250" width="9.140625" style="4" customWidth="1"/>
    <col min="3251" max="3251" width="10.28515625" style="4" customWidth="1"/>
    <col min="3252" max="3252" width="9.7109375" style="4" customWidth="1"/>
    <col min="3253" max="3477" width="9.140625" style="4"/>
    <col min="3478" max="3478" width="60" style="4" customWidth="1"/>
    <col min="3479" max="3494" width="9.140625" style="4" customWidth="1"/>
    <col min="3495" max="3495" width="3.28515625" style="4" customWidth="1"/>
    <col min="3496" max="3502" width="9.140625" style="4" customWidth="1"/>
    <col min="3503" max="3503" width="10" style="4" customWidth="1"/>
    <col min="3504" max="3506" width="9.140625" style="4" customWidth="1"/>
    <col min="3507" max="3507" width="10.28515625" style="4" customWidth="1"/>
    <col min="3508" max="3508" width="9.7109375" style="4" customWidth="1"/>
    <col min="3509" max="3733" width="9.140625" style="4"/>
    <col min="3734" max="3734" width="60" style="4" customWidth="1"/>
    <col min="3735" max="3750" width="9.140625" style="4" customWidth="1"/>
    <col min="3751" max="3751" width="3.28515625" style="4" customWidth="1"/>
    <col min="3752" max="3758" width="9.140625" style="4" customWidth="1"/>
    <col min="3759" max="3759" width="10" style="4" customWidth="1"/>
    <col min="3760" max="3762" width="9.140625" style="4" customWidth="1"/>
    <col min="3763" max="3763" width="10.28515625" style="4" customWidth="1"/>
    <col min="3764" max="3764" width="9.7109375" style="4" customWidth="1"/>
    <col min="3765" max="3989" width="9.140625" style="4"/>
    <col min="3990" max="3990" width="60" style="4" customWidth="1"/>
    <col min="3991" max="4006" width="9.140625" style="4" customWidth="1"/>
    <col min="4007" max="4007" width="3.28515625" style="4" customWidth="1"/>
    <col min="4008" max="4014" width="9.140625" style="4" customWidth="1"/>
    <col min="4015" max="4015" width="10" style="4" customWidth="1"/>
    <col min="4016" max="4018" width="9.140625" style="4" customWidth="1"/>
    <col min="4019" max="4019" width="10.28515625" style="4" customWidth="1"/>
    <col min="4020" max="4020" width="9.7109375" style="4" customWidth="1"/>
    <col min="4021" max="4245" width="9.140625" style="4"/>
    <col min="4246" max="4246" width="60" style="4" customWidth="1"/>
    <col min="4247" max="4262" width="9.140625" style="4" customWidth="1"/>
    <col min="4263" max="4263" width="3.28515625" style="4" customWidth="1"/>
    <col min="4264" max="4270" width="9.140625" style="4" customWidth="1"/>
    <col min="4271" max="4271" width="10" style="4" customWidth="1"/>
    <col min="4272" max="4274" width="9.140625" style="4" customWidth="1"/>
    <col min="4275" max="4275" width="10.28515625" style="4" customWidth="1"/>
    <col min="4276" max="4276" width="9.7109375" style="4" customWidth="1"/>
    <col min="4277" max="4501" width="9.140625" style="4"/>
    <col min="4502" max="4502" width="60" style="4" customWidth="1"/>
    <col min="4503" max="4518" width="9.140625" style="4" customWidth="1"/>
    <col min="4519" max="4519" width="3.28515625" style="4" customWidth="1"/>
    <col min="4520" max="4526" width="9.140625" style="4" customWidth="1"/>
    <col min="4527" max="4527" width="10" style="4" customWidth="1"/>
    <col min="4528" max="4530" width="9.140625" style="4" customWidth="1"/>
    <col min="4531" max="4531" width="10.28515625" style="4" customWidth="1"/>
    <col min="4532" max="4532" width="9.7109375" style="4" customWidth="1"/>
    <col min="4533" max="4757" width="9.140625" style="4"/>
    <col min="4758" max="4758" width="60" style="4" customWidth="1"/>
    <col min="4759" max="4774" width="9.140625" style="4" customWidth="1"/>
    <col min="4775" max="4775" width="3.28515625" style="4" customWidth="1"/>
    <col min="4776" max="4782" width="9.140625" style="4" customWidth="1"/>
    <col min="4783" max="4783" width="10" style="4" customWidth="1"/>
    <col min="4784" max="4786" width="9.140625" style="4" customWidth="1"/>
    <col min="4787" max="4787" width="10.28515625" style="4" customWidth="1"/>
    <col min="4788" max="4788" width="9.7109375" style="4" customWidth="1"/>
    <col min="4789" max="5013" width="9.140625" style="4"/>
    <col min="5014" max="5014" width="60" style="4" customWidth="1"/>
    <col min="5015" max="5030" width="9.140625" style="4" customWidth="1"/>
    <col min="5031" max="5031" width="3.28515625" style="4" customWidth="1"/>
    <col min="5032" max="5038" width="9.140625" style="4" customWidth="1"/>
    <col min="5039" max="5039" width="10" style="4" customWidth="1"/>
    <col min="5040" max="5042" width="9.140625" style="4" customWidth="1"/>
    <col min="5043" max="5043" width="10.28515625" style="4" customWidth="1"/>
    <col min="5044" max="5044" width="9.7109375" style="4" customWidth="1"/>
    <col min="5045" max="5269" width="9.140625" style="4"/>
    <col min="5270" max="5270" width="60" style="4" customWidth="1"/>
    <col min="5271" max="5286" width="9.140625" style="4" customWidth="1"/>
    <col min="5287" max="5287" width="3.28515625" style="4" customWidth="1"/>
    <col min="5288" max="5294" width="9.140625" style="4" customWidth="1"/>
    <col min="5295" max="5295" width="10" style="4" customWidth="1"/>
    <col min="5296" max="5298" width="9.140625" style="4" customWidth="1"/>
    <col min="5299" max="5299" width="10.28515625" style="4" customWidth="1"/>
    <col min="5300" max="5300" width="9.7109375" style="4" customWidth="1"/>
    <col min="5301" max="5525" width="9.140625" style="4"/>
    <col min="5526" max="5526" width="60" style="4" customWidth="1"/>
    <col min="5527" max="5542" width="9.140625" style="4" customWidth="1"/>
    <col min="5543" max="5543" width="3.28515625" style="4" customWidth="1"/>
    <col min="5544" max="5550" width="9.140625" style="4" customWidth="1"/>
    <col min="5551" max="5551" width="10" style="4" customWidth="1"/>
    <col min="5552" max="5554" width="9.140625" style="4" customWidth="1"/>
    <col min="5555" max="5555" width="10.28515625" style="4" customWidth="1"/>
    <col min="5556" max="5556" width="9.7109375" style="4" customWidth="1"/>
    <col min="5557" max="5781" width="9.140625" style="4"/>
    <col min="5782" max="5782" width="60" style="4" customWidth="1"/>
    <col min="5783" max="5798" width="9.140625" style="4" customWidth="1"/>
    <col min="5799" max="5799" width="3.28515625" style="4" customWidth="1"/>
    <col min="5800" max="5806" width="9.140625" style="4" customWidth="1"/>
    <col min="5807" max="5807" width="10" style="4" customWidth="1"/>
    <col min="5808" max="5810" width="9.140625" style="4" customWidth="1"/>
    <col min="5811" max="5811" width="10.28515625" style="4" customWidth="1"/>
    <col min="5812" max="5812" width="9.7109375" style="4" customWidth="1"/>
    <col min="5813" max="6037" width="9.140625" style="4"/>
    <col min="6038" max="6038" width="60" style="4" customWidth="1"/>
    <col min="6039" max="6054" width="9.140625" style="4" customWidth="1"/>
    <col min="6055" max="6055" width="3.28515625" style="4" customWidth="1"/>
    <col min="6056" max="6062" width="9.140625" style="4" customWidth="1"/>
    <col min="6063" max="6063" width="10" style="4" customWidth="1"/>
    <col min="6064" max="6066" width="9.140625" style="4" customWidth="1"/>
    <col min="6067" max="6067" width="10.28515625" style="4" customWidth="1"/>
    <col min="6068" max="6068" width="9.7109375" style="4" customWidth="1"/>
    <col min="6069" max="6293" width="9.140625" style="4"/>
    <col min="6294" max="6294" width="60" style="4" customWidth="1"/>
    <col min="6295" max="6310" width="9.140625" style="4" customWidth="1"/>
    <col min="6311" max="6311" width="3.28515625" style="4" customWidth="1"/>
    <col min="6312" max="6318" width="9.140625" style="4" customWidth="1"/>
    <col min="6319" max="6319" width="10" style="4" customWidth="1"/>
    <col min="6320" max="6322" width="9.140625" style="4" customWidth="1"/>
    <col min="6323" max="6323" width="10.28515625" style="4" customWidth="1"/>
    <col min="6324" max="6324" width="9.7109375" style="4" customWidth="1"/>
    <col min="6325" max="6549" width="9.140625" style="4"/>
    <col min="6550" max="6550" width="60" style="4" customWidth="1"/>
    <col min="6551" max="6566" width="9.140625" style="4" customWidth="1"/>
    <col min="6567" max="6567" width="3.28515625" style="4" customWidth="1"/>
    <col min="6568" max="6574" width="9.140625" style="4" customWidth="1"/>
    <col min="6575" max="6575" width="10" style="4" customWidth="1"/>
    <col min="6576" max="6578" width="9.140625" style="4" customWidth="1"/>
    <col min="6579" max="6579" width="10.28515625" style="4" customWidth="1"/>
    <col min="6580" max="6580" width="9.7109375" style="4" customWidth="1"/>
    <col min="6581" max="6805" width="9.140625" style="4"/>
    <col min="6806" max="6806" width="60" style="4" customWidth="1"/>
    <col min="6807" max="6822" width="9.140625" style="4" customWidth="1"/>
    <col min="6823" max="6823" width="3.28515625" style="4" customWidth="1"/>
    <col min="6824" max="6830" width="9.140625" style="4" customWidth="1"/>
    <col min="6831" max="6831" width="10" style="4" customWidth="1"/>
    <col min="6832" max="6834" width="9.140625" style="4" customWidth="1"/>
    <col min="6835" max="6835" width="10.28515625" style="4" customWidth="1"/>
    <col min="6836" max="6836" width="9.7109375" style="4" customWidth="1"/>
    <col min="6837" max="7061" width="9.140625" style="4"/>
    <col min="7062" max="7062" width="60" style="4" customWidth="1"/>
    <col min="7063" max="7078" width="9.140625" style="4" customWidth="1"/>
    <col min="7079" max="7079" width="3.28515625" style="4" customWidth="1"/>
    <col min="7080" max="7086" width="9.140625" style="4" customWidth="1"/>
    <col min="7087" max="7087" width="10" style="4" customWidth="1"/>
    <col min="7088" max="7090" width="9.140625" style="4" customWidth="1"/>
    <col min="7091" max="7091" width="10.28515625" style="4" customWidth="1"/>
    <col min="7092" max="7092" width="9.7109375" style="4" customWidth="1"/>
    <col min="7093" max="7317" width="9.140625" style="4"/>
    <col min="7318" max="7318" width="60" style="4" customWidth="1"/>
    <col min="7319" max="7334" width="9.140625" style="4" customWidth="1"/>
    <col min="7335" max="7335" width="3.28515625" style="4" customWidth="1"/>
    <col min="7336" max="7342" width="9.140625" style="4" customWidth="1"/>
    <col min="7343" max="7343" width="10" style="4" customWidth="1"/>
    <col min="7344" max="7346" width="9.140625" style="4" customWidth="1"/>
    <col min="7347" max="7347" width="10.28515625" style="4" customWidth="1"/>
    <col min="7348" max="7348" width="9.7109375" style="4" customWidth="1"/>
    <col min="7349" max="7573" width="9.140625" style="4"/>
    <col min="7574" max="7574" width="60" style="4" customWidth="1"/>
    <col min="7575" max="7590" width="9.140625" style="4" customWidth="1"/>
    <col min="7591" max="7591" width="3.28515625" style="4" customWidth="1"/>
    <col min="7592" max="7598" width="9.140625" style="4" customWidth="1"/>
    <col min="7599" max="7599" width="10" style="4" customWidth="1"/>
    <col min="7600" max="7602" width="9.140625" style="4" customWidth="1"/>
    <col min="7603" max="7603" width="10.28515625" style="4" customWidth="1"/>
    <col min="7604" max="7604" width="9.7109375" style="4" customWidth="1"/>
    <col min="7605" max="7829" width="9.140625" style="4"/>
    <col min="7830" max="7830" width="60" style="4" customWidth="1"/>
    <col min="7831" max="7846" width="9.140625" style="4" customWidth="1"/>
    <col min="7847" max="7847" width="3.28515625" style="4" customWidth="1"/>
    <col min="7848" max="7854" width="9.140625" style="4" customWidth="1"/>
    <col min="7855" max="7855" width="10" style="4" customWidth="1"/>
    <col min="7856" max="7858" width="9.140625" style="4" customWidth="1"/>
    <col min="7859" max="7859" width="10.28515625" style="4" customWidth="1"/>
    <col min="7860" max="7860" width="9.7109375" style="4" customWidth="1"/>
    <col min="7861" max="8085" width="9.140625" style="4"/>
    <col min="8086" max="8086" width="60" style="4" customWidth="1"/>
    <col min="8087" max="8102" width="9.140625" style="4" customWidth="1"/>
    <col min="8103" max="8103" width="3.28515625" style="4" customWidth="1"/>
    <col min="8104" max="8110" width="9.140625" style="4" customWidth="1"/>
    <col min="8111" max="8111" width="10" style="4" customWidth="1"/>
    <col min="8112" max="8114" width="9.140625" style="4" customWidth="1"/>
    <col min="8115" max="8115" width="10.28515625" style="4" customWidth="1"/>
    <col min="8116" max="8116" width="9.7109375" style="4" customWidth="1"/>
    <col min="8117" max="8341" width="9.140625" style="4"/>
    <col min="8342" max="8342" width="60" style="4" customWidth="1"/>
    <col min="8343" max="8358" width="9.140625" style="4" customWidth="1"/>
    <col min="8359" max="8359" width="3.28515625" style="4" customWidth="1"/>
    <col min="8360" max="8366" width="9.140625" style="4" customWidth="1"/>
    <col min="8367" max="8367" width="10" style="4" customWidth="1"/>
    <col min="8368" max="8370" width="9.140625" style="4" customWidth="1"/>
    <col min="8371" max="8371" width="10.28515625" style="4" customWidth="1"/>
    <col min="8372" max="8372" width="9.7109375" style="4" customWidth="1"/>
    <col min="8373" max="8597" width="9.140625" style="4"/>
    <col min="8598" max="8598" width="60" style="4" customWidth="1"/>
    <col min="8599" max="8614" width="9.140625" style="4" customWidth="1"/>
    <col min="8615" max="8615" width="3.28515625" style="4" customWidth="1"/>
    <col min="8616" max="8622" width="9.140625" style="4" customWidth="1"/>
    <col min="8623" max="8623" width="10" style="4" customWidth="1"/>
    <col min="8624" max="8626" width="9.140625" style="4" customWidth="1"/>
    <col min="8627" max="8627" width="10.28515625" style="4" customWidth="1"/>
    <col min="8628" max="8628" width="9.7109375" style="4" customWidth="1"/>
    <col min="8629" max="8853" width="9.140625" style="4"/>
    <col min="8854" max="8854" width="60" style="4" customWidth="1"/>
    <col min="8855" max="8870" width="9.140625" style="4" customWidth="1"/>
    <col min="8871" max="8871" width="3.28515625" style="4" customWidth="1"/>
    <col min="8872" max="8878" width="9.140625" style="4" customWidth="1"/>
    <col min="8879" max="8879" width="10" style="4" customWidth="1"/>
    <col min="8880" max="8882" width="9.140625" style="4" customWidth="1"/>
    <col min="8883" max="8883" width="10.28515625" style="4" customWidth="1"/>
    <col min="8884" max="8884" width="9.7109375" style="4" customWidth="1"/>
    <col min="8885" max="9109" width="9.140625" style="4"/>
    <col min="9110" max="9110" width="60" style="4" customWidth="1"/>
    <col min="9111" max="9126" width="9.140625" style="4" customWidth="1"/>
    <col min="9127" max="9127" width="3.28515625" style="4" customWidth="1"/>
    <col min="9128" max="9134" width="9.140625" style="4" customWidth="1"/>
    <col min="9135" max="9135" width="10" style="4" customWidth="1"/>
    <col min="9136" max="9138" width="9.140625" style="4" customWidth="1"/>
    <col min="9139" max="9139" width="10.28515625" style="4" customWidth="1"/>
    <col min="9140" max="9140" width="9.7109375" style="4" customWidth="1"/>
    <col min="9141" max="9365" width="9.140625" style="4"/>
    <col min="9366" max="9366" width="60" style="4" customWidth="1"/>
    <col min="9367" max="9382" width="9.140625" style="4" customWidth="1"/>
    <col min="9383" max="9383" width="3.28515625" style="4" customWidth="1"/>
    <col min="9384" max="9390" width="9.140625" style="4" customWidth="1"/>
    <col min="9391" max="9391" width="10" style="4" customWidth="1"/>
    <col min="9392" max="9394" width="9.140625" style="4" customWidth="1"/>
    <col min="9395" max="9395" width="10.28515625" style="4" customWidth="1"/>
    <col min="9396" max="9396" width="9.7109375" style="4" customWidth="1"/>
    <col min="9397" max="9621" width="9.140625" style="4"/>
    <col min="9622" max="9622" width="60" style="4" customWidth="1"/>
    <col min="9623" max="9638" width="9.140625" style="4" customWidth="1"/>
    <col min="9639" max="9639" width="3.28515625" style="4" customWidth="1"/>
    <col min="9640" max="9646" width="9.140625" style="4" customWidth="1"/>
    <col min="9647" max="9647" width="10" style="4" customWidth="1"/>
    <col min="9648" max="9650" width="9.140625" style="4" customWidth="1"/>
    <col min="9651" max="9651" width="10.28515625" style="4" customWidth="1"/>
    <col min="9652" max="9652" width="9.7109375" style="4" customWidth="1"/>
    <col min="9653" max="9877" width="9.140625" style="4"/>
    <col min="9878" max="9878" width="60" style="4" customWidth="1"/>
    <col min="9879" max="9894" width="9.140625" style="4" customWidth="1"/>
    <col min="9895" max="9895" width="3.28515625" style="4" customWidth="1"/>
    <col min="9896" max="9902" width="9.140625" style="4" customWidth="1"/>
    <col min="9903" max="9903" width="10" style="4" customWidth="1"/>
    <col min="9904" max="9906" width="9.140625" style="4" customWidth="1"/>
    <col min="9907" max="9907" width="10.28515625" style="4" customWidth="1"/>
    <col min="9908" max="9908" width="9.7109375" style="4" customWidth="1"/>
    <col min="9909" max="10133" width="9.140625" style="4"/>
    <col min="10134" max="10134" width="60" style="4" customWidth="1"/>
    <col min="10135" max="10150" width="9.140625" style="4" customWidth="1"/>
    <col min="10151" max="10151" width="3.28515625" style="4" customWidth="1"/>
    <col min="10152" max="10158" width="9.140625" style="4" customWidth="1"/>
    <col min="10159" max="10159" width="10" style="4" customWidth="1"/>
    <col min="10160" max="10162" width="9.140625" style="4" customWidth="1"/>
    <col min="10163" max="10163" width="10.28515625" style="4" customWidth="1"/>
    <col min="10164" max="10164" width="9.7109375" style="4" customWidth="1"/>
    <col min="10165" max="10389" width="9.140625" style="4"/>
    <col min="10390" max="10390" width="60" style="4" customWidth="1"/>
    <col min="10391" max="10406" width="9.140625" style="4" customWidth="1"/>
    <col min="10407" max="10407" width="3.28515625" style="4" customWidth="1"/>
    <col min="10408" max="10414" width="9.140625" style="4" customWidth="1"/>
    <col min="10415" max="10415" width="10" style="4" customWidth="1"/>
    <col min="10416" max="10418" width="9.140625" style="4" customWidth="1"/>
    <col min="10419" max="10419" width="10.28515625" style="4" customWidth="1"/>
    <col min="10420" max="10420" width="9.7109375" style="4" customWidth="1"/>
    <col min="10421" max="10645" width="9.140625" style="4"/>
    <col min="10646" max="10646" width="60" style="4" customWidth="1"/>
    <col min="10647" max="10662" width="9.140625" style="4" customWidth="1"/>
    <col min="10663" max="10663" width="3.28515625" style="4" customWidth="1"/>
    <col min="10664" max="10670" width="9.140625" style="4" customWidth="1"/>
    <col min="10671" max="10671" width="10" style="4" customWidth="1"/>
    <col min="10672" max="10674" width="9.140625" style="4" customWidth="1"/>
    <col min="10675" max="10675" width="10.28515625" style="4" customWidth="1"/>
    <col min="10676" max="10676" width="9.7109375" style="4" customWidth="1"/>
    <col min="10677" max="10901" width="9.140625" style="4"/>
    <col min="10902" max="10902" width="60" style="4" customWidth="1"/>
    <col min="10903" max="10918" width="9.140625" style="4" customWidth="1"/>
    <col min="10919" max="10919" width="3.28515625" style="4" customWidth="1"/>
    <col min="10920" max="10926" width="9.140625" style="4" customWidth="1"/>
    <col min="10927" max="10927" width="10" style="4" customWidth="1"/>
    <col min="10928" max="10930" width="9.140625" style="4" customWidth="1"/>
    <col min="10931" max="10931" width="10.28515625" style="4" customWidth="1"/>
    <col min="10932" max="10932" width="9.7109375" style="4" customWidth="1"/>
    <col min="10933" max="11157" width="9.140625" style="4"/>
    <col min="11158" max="11158" width="60" style="4" customWidth="1"/>
    <col min="11159" max="11174" width="9.140625" style="4" customWidth="1"/>
    <col min="11175" max="11175" width="3.28515625" style="4" customWidth="1"/>
    <col min="11176" max="11182" width="9.140625" style="4" customWidth="1"/>
    <col min="11183" max="11183" width="10" style="4" customWidth="1"/>
    <col min="11184" max="11186" width="9.140625" style="4" customWidth="1"/>
    <col min="11187" max="11187" width="10.28515625" style="4" customWidth="1"/>
    <col min="11188" max="11188" width="9.7109375" style="4" customWidth="1"/>
    <col min="11189" max="11413" width="9.140625" style="4"/>
    <col min="11414" max="11414" width="60" style="4" customWidth="1"/>
    <col min="11415" max="11430" width="9.140625" style="4" customWidth="1"/>
    <col min="11431" max="11431" width="3.28515625" style="4" customWidth="1"/>
    <col min="11432" max="11438" width="9.140625" style="4" customWidth="1"/>
    <col min="11439" max="11439" width="10" style="4" customWidth="1"/>
    <col min="11440" max="11442" width="9.140625" style="4" customWidth="1"/>
    <col min="11443" max="11443" width="10.28515625" style="4" customWidth="1"/>
    <col min="11444" max="11444" width="9.7109375" style="4" customWidth="1"/>
    <col min="11445" max="11669" width="9.140625" style="4"/>
    <col min="11670" max="11670" width="60" style="4" customWidth="1"/>
    <col min="11671" max="11686" width="9.140625" style="4" customWidth="1"/>
    <col min="11687" max="11687" width="3.28515625" style="4" customWidth="1"/>
    <col min="11688" max="11694" width="9.140625" style="4" customWidth="1"/>
    <col min="11695" max="11695" width="10" style="4" customWidth="1"/>
    <col min="11696" max="11698" width="9.140625" style="4" customWidth="1"/>
    <col min="11699" max="11699" width="10.28515625" style="4" customWidth="1"/>
    <col min="11700" max="11700" width="9.7109375" style="4" customWidth="1"/>
    <col min="11701" max="11925" width="9.140625" style="4"/>
    <col min="11926" max="11926" width="60" style="4" customWidth="1"/>
    <col min="11927" max="11942" width="9.140625" style="4" customWidth="1"/>
    <col min="11943" max="11943" width="3.28515625" style="4" customWidth="1"/>
    <col min="11944" max="11950" width="9.140625" style="4" customWidth="1"/>
    <col min="11951" max="11951" width="10" style="4" customWidth="1"/>
    <col min="11952" max="11954" width="9.140625" style="4" customWidth="1"/>
    <col min="11955" max="11955" width="10.28515625" style="4" customWidth="1"/>
    <col min="11956" max="11956" width="9.7109375" style="4" customWidth="1"/>
    <col min="11957" max="12181" width="9.140625" style="4"/>
    <col min="12182" max="12182" width="60" style="4" customWidth="1"/>
    <col min="12183" max="12198" width="9.140625" style="4" customWidth="1"/>
    <col min="12199" max="12199" width="3.28515625" style="4" customWidth="1"/>
    <col min="12200" max="12206" width="9.140625" style="4" customWidth="1"/>
    <col min="12207" max="12207" width="10" style="4" customWidth="1"/>
    <col min="12208" max="12210" width="9.140625" style="4" customWidth="1"/>
    <col min="12211" max="12211" width="10.28515625" style="4" customWidth="1"/>
    <col min="12212" max="12212" width="9.7109375" style="4" customWidth="1"/>
    <col min="12213" max="12437" width="9.140625" style="4"/>
    <col min="12438" max="12438" width="60" style="4" customWidth="1"/>
    <col min="12439" max="12454" width="9.140625" style="4" customWidth="1"/>
    <col min="12455" max="12455" width="3.28515625" style="4" customWidth="1"/>
    <col min="12456" max="12462" width="9.140625" style="4" customWidth="1"/>
    <col min="12463" max="12463" width="10" style="4" customWidth="1"/>
    <col min="12464" max="12466" width="9.140625" style="4" customWidth="1"/>
    <col min="12467" max="12467" width="10.28515625" style="4" customWidth="1"/>
    <col min="12468" max="12468" width="9.7109375" style="4" customWidth="1"/>
    <col min="12469" max="12693" width="9.140625" style="4"/>
    <col min="12694" max="12694" width="60" style="4" customWidth="1"/>
    <col min="12695" max="12710" width="9.140625" style="4" customWidth="1"/>
    <col min="12711" max="12711" width="3.28515625" style="4" customWidth="1"/>
    <col min="12712" max="12718" width="9.140625" style="4" customWidth="1"/>
    <col min="12719" max="12719" width="10" style="4" customWidth="1"/>
    <col min="12720" max="12722" width="9.140625" style="4" customWidth="1"/>
    <col min="12723" max="12723" width="10.28515625" style="4" customWidth="1"/>
    <col min="12724" max="12724" width="9.7109375" style="4" customWidth="1"/>
    <col min="12725" max="12949" width="9.140625" style="4"/>
    <col min="12950" max="12950" width="60" style="4" customWidth="1"/>
    <col min="12951" max="12966" width="9.140625" style="4" customWidth="1"/>
    <col min="12967" max="12967" width="3.28515625" style="4" customWidth="1"/>
    <col min="12968" max="12974" width="9.140625" style="4" customWidth="1"/>
    <col min="12975" max="12975" width="10" style="4" customWidth="1"/>
    <col min="12976" max="12978" width="9.140625" style="4" customWidth="1"/>
    <col min="12979" max="12979" width="10.28515625" style="4" customWidth="1"/>
    <col min="12980" max="12980" width="9.7109375" style="4" customWidth="1"/>
    <col min="12981" max="13205" width="9.140625" style="4"/>
    <col min="13206" max="13206" width="60" style="4" customWidth="1"/>
    <col min="13207" max="13222" width="9.140625" style="4" customWidth="1"/>
    <col min="13223" max="13223" width="3.28515625" style="4" customWidth="1"/>
    <col min="13224" max="13230" width="9.140625" style="4" customWidth="1"/>
    <col min="13231" max="13231" width="10" style="4" customWidth="1"/>
    <col min="13232" max="13234" width="9.140625" style="4" customWidth="1"/>
    <col min="13235" max="13235" width="10.28515625" style="4" customWidth="1"/>
    <col min="13236" max="13236" width="9.7109375" style="4" customWidth="1"/>
    <col min="13237" max="13461" width="9.140625" style="4"/>
    <col min="13462" max="13462" width="60" style="4" customWidth="1"/>
    <col min="13463" max="13478" width="9.140625" style="4" customWidth="1"/>
    <col min="13479" max="13479" width="3.28515625" style="4" customWidth="1"/>
    <col min="13480" max="13486" width="9.140625" style="4" customWidth="1"/>
    <col min="13487" max="13487" width="10" style="4" customWidth="1"/>
    <col min="13488" max="13490" width="9.140625" style="4" customWidth="1"/>
    <col min="13491" max="13491" width="10.28515625" style="4" customWidth="1"/>
    <col min="13492" max="13492" width="9.7109375" style="4" customWidth="1"/>
    <col min="13493" max="13717" width="9.140625" style="4"/>
    <col min="13718" max="13718" width="60" style="4" customWidth="1"/>
    <col min="13719" max="13734" width="9.140625" style="4" customWidth="1"/>
    <col min="13735" max="13735" width="3.28515625" style="4" customWidth="1"/>
    <col min="13736" max="13742" width="9.140625" style="4" customWidth="1"/>
    <col min="13743" max="13743" width="10" style="4" customWidth="1"/>
    <col min="13744" max="13746" width="9.140625" style="4" customWidth="1"/>
    <col min="13747" max="13747" width="10.28515625" style="4" customWidth="1"/>
    <col min="13748" max="13748" width="9.7109375" style="4" customWidth="1"/>
    <col min="13749" max="13973" width="9.140625" style="4"/>
    <col min="13974" max="13974" width="60" style="4" customWidth="1"/>
    <col min="13975" max="13990" width="9.140625" style="4" customWidth="1"/>
    <col min="13991" max="13991" width="3.28515625" style="4" customWidth="1"/>
    <col min="13992" max="13998" width="9.140625" style="4" customWidth="1"/>
    <col min="13999" max="13999" width="10" style="4" customWidth="1"/>
    <col min="14000" max="14002" width="9.140625" style="4" customWidth="1"/>
    <col min="14003" max="14003" width="10.28515625" style="4" customWidth="1"/>
    <col min="14004" max="14004" width="9.7109375" style="4" customWidth="1"/>
    <col min="14005" max="14229" width="9.140625" style="4"/>
    <col min="14230" max="14230" width="60" style="4" customWidth="1"/>
    <col min="14231" max="14246" width="9.140625" style="4" customWidth="1"/>
    <col min="14247" max="14247" width="3.28515625" style="4" customWidth="1"/>
    <col min="14248" max="14254" width="9.140625" style="4" customWidth="1"/>
    <col min="14255" max="14255" width="10" style="4" customWidth="1"/>
    <col min="14256" max="14258" width="9.140625" style="4" customWidth="1"/>
    <col min="14259" max="14259" width="10.28515625" style="4" customWidth="1"/>
    <col min="14260" max="14260" width="9.7109375" style="4" customWidth="1"/>
    <col min="14261" max="14485" width="9.140625" style="4"/>
    <col min="14486" max="14486" width="60" style="4" customWidth="1"/>
    <col min="14487" max="14502" width="9.140625" style="4" customWidth="1"/>
    <col min="14503" max="14503" width="3.28515625" style="4" customWidth="1"/>
    <col min="14504" max="14510" width="9.140625" style="4" customWidth="1"/>
    <col min="14511" max="14511" width="10" style="4" customWidth="1"/>
    <col min="14512" max="14514" width="9.140625" style="4" customWidth="1"/>
    <col min="14515" max="14515" width="10.28515625" style="4" customWidth="1"/>
    <col min="14516" max="14516" width="9.7109375" style="4" customWidth="1"/>
    <col min="14517" max="14741" width="9.140625" style="4"/>
    <col min="14742" max="14742" width="60" style="4" customWidth="1"/>
    <col min="14743" max="14758" width="9.140625" style="4" customWidth="1"/>
    <col min="14759" max="14759" width="3.28515625" style="4" customWidth="1"/>
    <col min="14760" max="14766" width="9.140625" style="4" customWidth="1"/>
    <col min="14767" max="14767" width="10" style="4" customWidth="1"/>
    <col min="14768" max="14770" width="9.140625" style="4" customWidth="1"/>
    <col min="14771" max="14771" width="10.28515625" style="4" customWidth="1"/>
    <col min="14772" max="14772" width="9.7109375" style="4" customWidth="1"/>
    <col min="14773" max="14997" width="9.140625" style="4"/>
    <col min="14998" max="14998" width="60" style="4" customWidth="1"/>
    <col min="14999" max="15014" width="9.140625" style="4" customWidth="1"/>
    <col min="15015" max="15015" width="3.28515625" style="4" customWidth="1"/>
    <col min="15016" max="15022" width="9.140625" style="4" customWidth="1"/>
    <col min="15023" max="15023" width="10" style="4" customWidth="1"/>
    <col min="15024" max="15026" width="9.140625" style="4" customWidth="1"/>
    <col min="15027" max="15027" width="10.28515625" style="4" customWidth="1"/>
    <col min="15028" max="15028" width="9.7109375" style="4" customWidth="1"/>
    <col min="15029" max="15253" width="9.140625" style="4"/>
    <col min="15254" max="15254" width="60" style="4" customWidth="1"/>
    <col min="15255" max="15270" width="9.140625" style="4" customWidth="1"/>
    <col min="15271" max="15271" width="3.28515625" style="4" customWidth="1"/>
    <col min="15272" max="15278" width="9.140625" style="4" customWidth="1"/>
    <col min="15279" max="15279" width="10" style="4" customWidth="1"/>
    <col min="15280" max="15282" width="9.140625" style="4" customWidth="1"/>
    <col min="15283" max="15283" width="10.28515625" style="4" customWidth="1"/>
    <col min="15284" max="15284" width="9.7109375" style="4" customWidth="1"/>
    <col min="15285" max="15509" width="9.140625" style="4"/>
    <col min="15510" max="15510" width="60" style="4" customWidth="1"/>
    <col min="15511" max="15526" width="9.140625" style="4" customWidth="1"/>
    <col min="15527" max="15527" width="3.28515625" style="4" customWidth="1"/>
    <col min="15528" max="15534" width="9.140625" style="4" customWidth="1"/>
    <col min="15535" max="15535" width="10" style="4" customWidth="1"/>
    <col min="15536" max="15538" width="9.140625" style="4" customWidth="1"/>
    <col min="15539" max="15539" width="10.28515625" style="4" customWidth="1"/>
    <col min="15540" max="15540" width="9.7109375" style="4" customWidth="1"/>
    <col min="15541" max="15765" width="9.140625" style="4"/>
    <col min="15766" max="15766" width="60" style="4" customWidth="1"/>
    <col min="15767" max="15782" width="9.140625" style="4" customWidth="1"/>
    <col min="15783" max="15783" width="3.28515625" style="4" customWidth="1"/>
    <col min="15784" max="15790" width="9.140625" style="4" customWidth="1"/>
    <col min="15791" max="15791" width="10" style="4" customWidth="1"/>
    <col min="15792" max="15794" width="9.140625" style="4" customWidth="1"/>
    <col min="15795" max="15795" width="10.28515625" style="4" customWidth="1"/>
    <col min="15796" max="15796" width="9.7109375" style="4" customWidth="1"/>
    <col min="15797" max="16021" width="9.140625" style="4"/>
    <col min="16022" max="16022" width="60" style="4" customWidth="1"/>
    <col min="16023" max="16038" width="9.140625" style="4" customWidth="1"/>
    <col min="16039" max="16039" width="3.28515625" style="4" customWidth="1"/>
    <col min="16040" max="16046" width="9.140625" style="4" customWidth="1"/>
    <col min="16047" max="16047" width="10" style="4" customWidth="1"/>
    <col min="16048" max="16050" width="9.140625" style="4" customWidth="1"/>
    <col min="16051" max="16051" width="10.28515625" style="4" customWidth="1"/>
    <col min="16052" max="16052" width="9.7109375" style="4" customWidth="1"/>
    <col min="16053" max="16346" width="9.140625" style="4"/>
    <col min="16347" max="16359" width="9.140625" style="4" customWidth="1"/>
    <col min="16360" max="16364" width="9.140625" style="4"/>
    <col min="16365" max="16375" width="9.140625" style="4" customWidth="1"/>
    <col min="16376" max="16384" width="9.140625" style="4"/>
  </cols>
  <sheetData>
    <row r="1" spans="1:8" x14ac:dyDescent="0.2">
      <c r="A1" s="4"/>
      <c r="B1" s="4"/>
      <c r="C1" s="151" t="s">
        <v>167</v>
      </c>
      <c r="D1" s="151"/>
      <c r="E1" s="151"/>
      <c r="F1" s="151"/>
      <c r="G1" s="151"/>
    </row>
    <row r="2" spans="1:8" x14ac:dyDescent="0.2">
      <c r="A2" s="4"/>
      <c r="B2" s="162" t="s">
        <v>0</v>
      </c>
      <c r="C2" s="162"/>
      <c r="D2" s="151"/>
      <c r="E2" s="151"/>
      <c r="F2" s="151"/>
      <c r="G2" s="151"/>
    </row>
    <row r="3" spans="1:8" x14ac:dyDescent="0.2">
      <c r="A3" s="4"/>
      <c r="B3" s="162" t="s">
        <v>1</v>
      </c>
      <c r="C3" s="162"/>
      <c r="D3" s="151"/>
      <c r="E3" s="151"/>
      <c r="F3" s="151"/>
      <c r="G3" s="151"/>
    </row>
    <row r="4" spans="1:8" x14ac:dyDescent="0.2">
      <c r="A4" s="4"/>
      <c r="B4" s="4"/>
      <c r="C4" s="151" t="s">
        <v>317</v>
      </c>
      <c r="D4" s="151"/>
      <c r="E4" s="151"/>
      <c r="F4" s="151"/>
      <c r="G4" s="151"/>
    </row>
    <row r="5" spans="1:8" x14ac:dyDescent="0.2">
      <c r="A5" s="2"/>
      <c r="B5" s="4"/>
      <c r="C5" s="4"/>
      <c r="D5" s="4"/>
      <c r="E5" s="4"/>
      <c r="F5" s="4"/>
      <c r="G5" s="4"/>
    </row>
    <row r="6" spans="1:8" s="5" customFormat="1" ht="52.15" customHeight="1" x14ac:dyDescent="0.2">
      <c r="A6" s="164" t="s">
        <v>303</v>
      </c>
      <c r="B6" s="164"/>
      <c r="C6" s="164"/>
      <c r="D6" s="152"/>
      <c r="E6" s="152"/>
      <c r="F6" s="152"/>
      <c r="G6" s="152"/>
    </row>
    <row r="7" spans="1:8" x14ac:dyDescent="0.2">
      <c r="B7" s="153"/>
      <c r="C7" s="4"/>
      <c r="D7" s="4"/>
      <c r="E7" s="4"/>
      <c r="F7" s="4"/>
      <c r="G7" s="4"/>
    </row>
    <row r="8" spans="1:8" s="6" customFormat="1" ht="33.6" customHeight="1" x14ac:dyDescent="0.25">
      <c r="A8" s="174" t="s">
        <v>128</v>
      </c>
      <c r="B8" s="174"/>
      <c r="C8" s="174"/>
      <c r="D8" s="156"/>
      <c r="E8" s="156"/>
      <c r="F8" s="156"/>
      <c r="G8" s="156"/>
    </row>
    <row r="9" spans="1:8" s="1" customFormat="1" ht="30.2" customHeight="1" x14ac:dyDescent="0.2">
      <c r="A9" s="168" t="s">
        <v>3</v>
      </c>
      <c r="B9" s="168" t="s">
        <v>4</v>
      </c>
      <c r="C9" s="163" t="s">
        <v>129</v>
      </c>
      <c r="D9" s="157"/>
      <c r="E9" s="157"/>
      <c r="F9" s="157"/>
      <c r="G9" s="157"/>
    </row>
    <row r="10" spans="1:8" s="1" customFormat="1" ht="18" customHeight="1" x14ac:dyDescent="0.2">
      <c r="A10" s="168"/>
      <c r="B10" s="168"/>
      <c r="C10" s="163"/>
      <c r="D10" s="157"/>
      <c r="E10" s="157"/>
      <c r="F10" s="157"/>
      <c r="G10" s="157"/>
    </row>
    <row r="11" spans="1:8" s="1" customFormat="1" ht="30.2" customHeight="1" x14ac:dyDescent="0.2">
      <c r="A11" s="168"/>
      <c r="B11" s="168"/>
      <c r="C11" s="163"/>
      <c r="D11" s="157"/>
      <c r="E11" s="157"/>
      <c r="F11" s="157"/>
      <c r="G11" s="157"/>
    </row>
    <row r="12" spans="1:8" s="8" customFormat="1" ht="12.75" customHeight="1" x14ac:dyDescent="0.2">
      <c r="A12" s="161" t="s">
        <v>6</v>
      </c>
      <c r="B12" s="161"/>
      <c r="C12" s="21">
        <v>0</v>
      </c>
      <c r="D12" s="158"/>
      <c r="E12" s="158"/>
      <c r="F12" s="158"/>
      <c r="G12" s="158"/>
      <c r="H12" s="159"/>
    </row>
    <row r="13" spans="1:8" s="1" customFormat="1" x14ac:dyDescent="0.2">
      <c r="A13" s="9">
        <v>810001</v>
      </c>
      <c r="B13" s="10" t="s">
        <v>172</v>
      </c>
      <c r="C13" s="125">
        <v>0</v>
      </c>
      <c r="D13" s="105"/>
      <c r="E13" s="105"/>
      <c r="F13" s="105"/>
      <c r="G13" s="105"/>
      <c r="H13" s="159"/>
    </row>
    <row r="14" spans="1:8" s="1" customFormat="1" x14ac:dyDescent="0.2">
      <c r="A14" s="9">
        <v>810175</v>
      </c>
      <c r="B14" s="10" t="s">
        <v>173</v>
      </c>
      <c r="C14" s="125">
        <v>0</v>
      </c>
      <c r="D14" s="105"/>
      <c r="E14" s="105"/>
      <c r="F14" s="105"/>
      <c r="G14" s="105"/>
      <c r="H14" s="159"/>
    </row>
    <row r="15" spans="1:8" s="8" customFormat="1" ht="12.75" customHeight="1" x14ac:dyDescent="0.2">
      <c r="A15" s="161" t="s">
        <v>7</v>
      </c>
      <c r="B15" s="161"/>
      <c r="C15" s="21">
        <v>600</v>
      </c>
      <c r="D15" s="158"/>
      <c r="E15" s="158"/>
      <c r="F15" s="158"/>
      <c r="G15" s="158"/>
      <c r="H15" s="159"/>
    </row>
    <row r="16" spans="1:8" s="1" customFormat="1" x14ac:dyDescent="0.2">
      <c r="A16" s="9">
        <v>810008</v>
      </c>
      <c r="B16" s="10" t="s">
        <v>174</v>
      </c>
      <c r="C16" s="125">
        <v>600</v>
      </c>
      <c r="D16" s="105"/>
      <c r="E16" s="105"/>
      <c r="F16" s="105"/>
      <c r="G16" s="105"/>
      <c r="H16" s="159"/>
    </row>
    <row r="17" spans="1:8" s="1" customFormat="1" x14ac:dyDescent="0.2">
      <c r="A17" s="9">
        <v>810009</v>
      </c>
      <c r="B17" s="10" t="s">
        <v>175</v>
      </c>
      <c r="C17" s="125">
        <v>0</v>
      </c>
      <c r="D17" s="105"/>
      <c r="E17" s="105"/>
      <c r="F17" s="105"/>
      <c r="G17" s="105"/>
      <c r="H17" s="159"/>
    </row>
    <row r="18" spans="1:8" s="8" customFormat="1" ht="12.75" customHeight="1" x14ac:dyDescent="0.2">
      <c r="A18" s="161" t="s">
        <v>8</v>
      </c>
      <c r="B18" s="161"/>
      <c r="C18" s="21">
        <v>0</v>
      </c>
      <c r="D18" s="158"/>
      <c r="E18" s="158"/>
      <c r="F18" s="158"/>
      <c r="G18" s="158"/>
      <c r="H18" s="159"/>
    </row>
    <row r="19" spans="1:8" s="1" customFormat="1" x14ac:dyDescent="0.2">
      <c r="A19" s="9">
        <v>810017</v>
      </c>
      <c r="B19" s="10" t="s">
        <v>176</v>
      </c>
      <c r="C19" s="125">
        <v>0</v>
      </c>
      <c r="D19" s="105"/>
      <c r="E19" s="105"/>
      <c r="F19" s="105"/>
      <c r="G19" s="105"/>
      <c r="H19" s="159"/>
    </row>
    <row r="20" spans="1:8" s="1" customFormat="1" ht="12.75" customHeight="1" x14ac:dyDescent="0.2">
      <c r="A20" s="9">
        <v>810026</v>
      </c>
      <c r="B20" s="10" t="s">
        <v>177</v>
      </c>
      <c r="C20" s="125">
        <v>0</v>
      </c>
      <c r="D20" s="105"/>
      <c r="E20" s="105"/>
      <c r="F20" s="105"/>
      <c r="G20" s="105"/>
      <c r="H20" s="159"/>
    </row>
    <row r="21" spans="1:8" s="1" customFormat="1" x14ac:dyDescent="0.2">
      <c r="A21" s="9">
        <v>810206</v>
      </c>
      <c r="B21" s="10" t="s">
        <v>178</v>
      </c>
      <c r="C21" s="125">
        <v>0</v>
      </c>
      <c r="D21" s="105"/>
      <c r="E21" s="105"/>
      <c r="F21" s="105"/>
      <c r="G21" s="105"/>
      <c r="H21" s="159"/>
    </row>
    <row r="22" spans="1:8" s="8" customFormat="1" ht="12.75" customHeight="1" x14ac:dyDescent="0.2">
      <c r="A22" s="161" t="s">
        <v>9</v>
      </c>
      <c r="B22" s="161"/>
      <c r="C22" s="21">
        <v>0</v>
      </c>
      <c r="D22" s="158"/>
      <c r="E22" s="158"/>
      <c r="F22" s="158"/>
      <c r="G22" s="158"/>
      <c r="H22" s="159"/>
    </row>
    <row r="23" spans="1:8" s="1" customFormat="1" x14ac:dyDescent="0.2">
      <c r="A23" s="9">
        <v>810032</v>
      </c>
      <c r="B23" s="10" t="s">
        <v>179</v>
      </c>
      <c r="C23" s="125">
        <v>0</v>
      </c>
      <c r="D23" s="105"/>
      <c r="E23" s="105"/>
      <c r="F23" s="105"/>
      <c r="G23" s="105"/>
      <c r="H23" s="159"/>
    </row>
    <row r="24" spans="1:8" s="8" customFormat="1" ht="12.75" customHeight="1" x14ac:dyDescent="0.2">
      <c r="A24" s="161" t="s">
        <v>10</v>
      </c>
      <c r="B24" s="161"/>
      <c r="C24" s="21">
        <v>0</v>
      </c>
      <c r="D24" s="158"/>
      <c r="E24" s="158"/>
      <c r="F24" s="158"/>
      <c r="G24" s="158"/>
      <c r="H24" s="159"/>
    </row>
    <row r="25" spans="1:8" s="1" customFormat="1" x14ac:dyDescent="0.2">
      <c r="A25" s="9">
        <v>810039</v>
      </c>
      <c r="B25" s="10" t="s">
        <v>180</v>
      </c>
      <c r="C25" s="125">
        <v>0</v>
      </c>
      <c r="D25" s="105"/>
      <c r="E25" s="105"/>
      <c r="F25" s="105"/>
      <c r="G25" s="105"/>
      <c r="H25" s="159"/>
    </row>
    <row r="26" spans="1:8" s="1" customFormat="1" x14ac:dyDescent="0.2">
      <c r="A26" s="9">
        <v>810040</v>
      </c>
      <c r="B26" s="10" t="s">
        <v>181</v>
      </c>
      <c r="C26" s="125">
        <v>0</v>
      </c>
      <c r="D26" s="105"/>
      <c r="E26" s="105"/>
      <c r="F26" s="105"/>
      <c r="G26" s="105"/>
      <c r="H26" s="159"/>
    </row>
    <row r="27" spans="1:8" s="8" customFormat="1" ht="12.75" customHeight="1" x14ac:dyDescent="0.2">
      <c r="A27" s="161" t="s">
        <v>11</v>
      </c>
      <c r="B27" s="161"/>
      <c r="C27" s="21">
        <v>0</v>
      </c>
      <c r="D27" s="158"/>
      <c r="E27" s="158"/>
      <c r="F27" s="158"/>
      <c r="G27" s="158"/>
      <c r="H27" s="159"/>
    </row>
    <row r="28" spans="1:8" s="1" customFormat="1" x14ac:dyDescent="0.2">
      <c r="A28" s="9">
        <v>810058</v>
      </c>
      <c r="B28" s="10" t="s">
        <v>182</v>
      </c>
      <c r="C28" s="125">
        <v>0</v>
      </c>
      <c r="D28" s="105"/>
      <c r="E28" s="105"/>
      <c r="F28" s="105"/>
      <c r="G28" s="105"/>
      <c r="H28" s="159"/>
    </row>
    <row r="29" spans="1:8" s="1" customFormat="1" x14ac:dyDescent="0.2">
      <c r="A29" s="9">
        <v>810162</v>
      </c>
      <c r="B29" s="10" t="s">
        <v>183</v>
      </c>
      <c r="C29" s="125">
        <v>0</v>
      </c>
      <c r="D29" s="105"/>
      <c r="E29" s="105"/>
      <c r="F29" s="105"/>
      <c r="G29" s="105"/>
      <c r="H29" s="159"/>
    </row>
    <row r="30" spans="1:8" s="1" customFormat="1" ht="12.75" customHeight="1" x14ac:dyDescent="0.2">
      <c r="A30" s="161" t="s">
        <v>12</v>
      </c>
      <c r="B30" s="161"/>
      <c r="C30" s="21">
        <v>19000</v>
      </c>
      <c r="D30" s="158"/>
      <c r="E30" s="158"/>
      <c r="F30" s="158"/>
      <c r="G30" s="158"/>
      <c r="H30" s="159"/>
    </row>
    <row r="31" spans="1:8" s="8" customFormat="1" ht="12.75" customHeight="1" x14ac:dyDescent="0.2">
      <c r="A31" s="9">
        <v>810059</v>
      </c>
      <c r="B31" s="10" t="s">
        <v>184</v>
      </c>
      <c r="C31" s="125">
        <v>19000</v>
      </c>
      <c r="D31" s="105"/>
      <c r="E31" s="105"/>
      <c r="F31" s="105"/>
      <c r="G31" s="105"/>
      <c r="H31" s="159"/>
    </row>
    <row r="32" spans="1:8" s="1" customFormat="1" x14ac:dyDescent="0.2">
      <c r="A32" s="9">
        <v>810062</v>
      </c>
      <c r="B32" s="10" t="s">
        <v>185</v>
      </c>
      <c r="C32" s="125">
        <v>0</v>
      </c>
      <c r="D32" s="105"/>
      <c r="E32" s="105"/>
      <c r="F32" s="105"/>
      <c r="G32" s="105"/>
      <c r="H32" s="159"/>
    </row>
    <row r="33" spans="1:8" s="1" customFormat="1" x14ac:dyDescent="0.2">
      <c r="A33" s="9">
        <v>810324</v>
      </c>
      <c r="B33" s="10" t="s">
        <v>301</v>
      </c>
      <c r="C33" s="125">
        <v>0</v>
      </c>
      <c r="D33" s="105"/>
      <c r="E33" s="105"/>
      <c r="F33" s="105"/>
      <c r="G33" s="105"/>
      <c r="H33" s="159"/>
    </row>
    <row r="34" spans="1:8" s="1" customFormat="1" ht="12.75" customHeight="1" x14ac:dyDescent="0.2">
      <c r="A34" s="161" t="s">
        <v>13</v>
      </c>
      <c r="B34" s="161"/>
      <c r="C34" s="21">
        <v>250</v>
      </c>
      <c r="D34" s="158"/>
      <c r="E34" s="158"/>
      <c r="F34" s="158"/>
      <c r="G34" s="158"/>
      <c r="H34" s="159"/>
    </row>
    <row r="35" spans="1:8" s="1" customFormat="1" x14ac:dyDescent="0.2">
      <c r="A35" s="9">
        <v>810064</v>
      </c>
      <c r="B35" s="10" t="s">
        <v>186</v>
      </c>
      <c r="C35" s="125">
        <v>0</v>
      </c>
      <c r="D35" s="105"/>
      <c r="E35" s="105"/>
      <c r="F35" s="105"/>
      <c r="G35" s="105"/>
      <c r="H35" s="159"/>
    </row>
    <row r="36" spans="1:8" s="1" customFormat="1" x14ac:dyDescent="0.2">
      <c r="A36" s="9">
        <v>810073</v>
      </c>
      <c r="B36" s="10" t="s">
        <v>187</v>
      </c>
      <c r="C36" s="125">
        <v>0</v>
      </c>
      <c r="D36" s="105"/>
      <c r="E36" s="105"/>
      <c r="F36" s="105"/>
      <c r="G36" s="105"/>
      <c r="H36" s="159"/>
    </row>
    <row r="37" spans="1:8" s="8" customFormat="1" ht="12.75" customHeight="1" x14ac:dyDescent="0.2">
      <c r="A37" s="9">
        <v>810074</v>
      </c>
      <c r="B37" s="10" t="s">
        <v>188</v>
      </c>
      <c r="C37" s="125">
        <v>0</v>
      </c>
      <c r="D37" s="105"/>
      <c r="E37" s="105"/>
      <c r="F37" s="105"/>
      <c r="G37" s="105"/>
      <c r="H37" s="159"/>
    </row>
    <row r="38" spans="1:8" s="1" customFormat="1" x14ac:dyDescent="0.2">
      <c r="A38" s="9">
        <v>810076</v>
      </c>
      <c r="B38" s="10" t="s">
        <v>189</v>
      </c>
      <c r="C38" s="125">
        <v>250</v>
      </c>
      <c r="D38" s="105"/>
      <c r="E38" s="105"/>
      <c r="F38" s="105"/>
      <c r="G38" s="105"/>
      <c r="H38" s="159"/>
    </row>
    <row r="39" spans="1:8" s="1" customFormat="1" ht="12.75" customHeight="1" x14ac:dyDescent="0.2">
      <c r="A39" s="161" t="s">
        <v>14</v>
      </c>
      <c r="B39" s="161"/>
      <c r="C39" s="21">
        <v>0</v>
      </c>
      <c r="D39" s="158"/>
      <c r="E39" s="158"/>
      <c r="F39" s="158"/>
      <c r="G39" s="158"/>
      <c r="H39" s="159"/>
    </row>
    <row r="40" spans="1:8" s="1" customFormat="1" x14ac:dyDescent="0.2">
      <c r="A40" s="9">
        <v>810157</v>
      </c>
      <c r="B40" s="10" t="s">
        <v>190</v>
      </c>
      <c r="C40" s="125">
        <v>0</v>
      </c>
      <c r="D40" s="105"/>
      <c r="E40" s="105"/>
      <c r="F40" s="105"/>
      <c r="G40" s="105"/>
      <c r="H40" s="159"/>
    </row>
    <row r="41" spans="1:8" s="1" customFormat="1" ht="12.75" customHeight="1" x14ac:dyDescent="0.2">
      <c r="A41" s="161" t="s">
        <v>15</v>
      </c>
      <c r="B41" s="161"/>
      <c r="C41" s="21">
        <v>11200</v>
      </c>
      <c r="D41" s="158"/>
      <c r="E41" s="158"/>
      <c r="F41" s="158"/>
      <c r="G41" s="158"/>
      <c r="H41" s="159"/>
    </row>
    <row r="42" spans="1:8" s="8" customFormat="1" ht="12.75" customHeight="1" x14ac:dyDescent="0.2">
      <c r="A42" s="9">
        <v>810126</v>
      </c>
      <c r="B42" s="10" t="s">
        <v>191</v>
      </c>
      <c r="C42" s="125">
        <v>9880</v>
      </c>
      <c r="D42" s="105"/>
      <c r="E42" s="105"/>
      <c r="F42" s="105"/>
      <c r="G42" s="105"/>
      <c r="H42" s="159"/>
    </row>
    <row r="43" spans="1:8" s="1" customFormat="1" x14ac:dyDescent="0.2">
      <c r="A43" s="9">
        <v>810127</v>
      </c>
      <c r="B43" s="10" t="s">
        <v>192</v>
      </c>
      <c r="C43" s="125">
        <v>0</v>
      </c>
      <c r="D43" s="105"/>
      <c r="E43" s="105"/>
      <c r="F43" s="105"/>
      <c r="G43" s="105"/>
      <c r="H43" s="159"/>
    </row>
    <row r="44" spans="1:8" s="8" customFormat="1" ht="12.75" customHeight="1" x14ac:dyDescent="0.2">
      <c r="A44" s="9">
        <v>810130</v>
      </c>
      <c r="B44" s="10" t="s">
        <v>193</v>
      </c>
      <c r="C44" s="125">
        <v>0</v>
      </c>
      <c r="D44" s="105"/>
      <c r="E44" s="105"/>
      <c r="F44" s="105"/>
      <c r="G44" s="105"/>
      <c r="H44" s="159"/>
    </row>
    <row r="45" spans="1:8" s="1" customFormat="1" x14ac:dyDescent="0.2">
      <c r="A45" s="9">
        <v>810154</v>
      </c>
      <c r="B45" s="10" t="s">
        <v>194</v>
      </c>
      <c r="C45" s="125">
        <v>0</v>
      </c>
      <c r="D45" s="105"/>
      <c r="E45" s="105"/>
      <c r="F45" s="105"/>
      <c r="G45" s="105"/>
      <c r="H45" s="159"/>
    </row>
    <row r="46" spans="1:8" s="1" customFormat="1" ht="12.75" customHeight="1" x14ac:dyDescent="0.2">
      <c r="A46" s="9">
        <v>810156</v>
      </c>
      <c r="B46" s="10" t="s">
        <v>195</v>
      </c>
      <c r="C46" s="125">
        <v>0</v>
      </c>
      <c r="D46" s="105"/>
      <c r="E46" s="105"/>
      <c r="F46" s="105"/>
      <c r="G46" s="105"/>
      <c r="H46" s="159"/>
    </row>
    <row r="47" spans="1:8" s="1" customFormat="1" x14ac:dyDescent="0.2">
      <c r="A47" s="9">
        <v>810197</v>
      </c>
      <c r="B47" s="10" t="s">
        <v>196</v>
      </c>
      <c r="C47" s="125">
        <v>0</v>
      </c>
      <c r="D47" s="105"/>
      <c r="E47" s="105"/>
      <c r="F47" s="105"/>
      <c r="G47" s="105"/>
      <c r="H47" s="159"/>
    </row>
    <row r="48" spans="1:8" s="1" customFormat="1" x14ac:dyDescent="0.2">
      <c r="A48" s="9">
        <v>810225</v>
      </c>
      <c r="B48" s="10" t="s">
        <v>197</v>
      </c>
      <c r="C48" s="125">
        <v>0</v>
      </c>
      <c r="D48" s="105"/>
      <c r="E48" s="105"/>
      <c r="F48" s="105"/>
      <c r="G48" s="105"/>
      <c r="H48" s="159"/>
    </row>
    <row r="49" spans="1:8" s="1" customFormat="1" x14ac:dyDescent="0.2">
      <c r="A49" s="9">
        <v>810235</v>
      </c>
      <c r="B49" s="10" t="s">
        <v>198</v>
      </c>
      <c r="C49" s="125">
        <v>773</v>
      </c>
      <c r="D49" s="105"/>
      <c r="E49" s="105"/>
      <c r="F49" s="105"/>
      <c r="G49" s="105"/>
      <c r="H49" s="159"/>
    </row>
    <row r="50" spans="1:8" s="1" customFormat="1" ht="12.75" customHeight="1" x14ac:dyDescent="0.2">
      <c r="A50" s="9">
        <v>810303</v>
      </c>
      <c r="B50" s="10" t="s">
        <v>104</v>
      </c>
      <c r="C50" s="125">
        <v>0</v>
      </c>
      <c r="D50" s="105"/>
      <c r="E50" s="105"/>
      <c r="F50" s="105"/>
      <c r="G50" s="105"/>
      <c r="H50" s="159"/>
    </row>
    <row r="51" spans="1:8" s="1" customFormat="1" x14ac:dyDescent="0.2">
      <c r="A51" s="9">
        <v>810307</v>
      </c>
      <c r="B51" s="10" t="s">
        <v>133</v>
      </c>
      <c r="C51" s="125">
        <v>0</v>
      </c>
      <c r="D51" s="105"/>
      <c r="E51" s="105"/>
      <c r="F51" s="105"/>
      <c r="G51" s="105"/>
      <c r="H51" s="159"/>
    </row>
    <row r="52" spans="1:8" s="1" customFormat="1" x14ac:dyDescent="0.2">
      <c r="A52" s="9">
        <v>810314</v>
      </c>
      <c r="B52" s="10" t="s">
        <v>134</v>
      </c>
      <c r="C52" s="125">
        <v>547</v>
      </c>
      <c r="D52" s="105"/>
      <c r="E52" s="105"/>
      <c r="F52" s="105"/>
      <c r="G52" s="105"/>
      <c r="H52" s="159"/>
    </row>
    <row r="53" spans="1:8" s="1" customFormat="1" ht="12.75" customHeight="1" x14ac:dyDescent="0.2">
      <c r="A53" s="161" t="s">
        <v>16</v>
      </c>
      <c r="B53" s="161"/>
      <c r="C53" s="21">
        <v>0</v>
      </c>
      <c r="D53" s="158"/>
      <c r="E53" s="158"/>
      <c r="F53" s="158"/>
      <c r="G53" s="158"/>
      <c r="H53" s="159"/>
    </row>
    <row r="54" spans="1:8" s="8" customFormat="1" ht="12.75" customHeight="1" x14ac:dyDescent="0.2">
      <c r="A54" s="9">
        <v>810088</v>
      </c>
      <c r="B54" s="10" t="s">
        <v>199</v>
      </c>
      <c r="C54" s="125">
        <v>0</v>
      </c>
      <c r="D54" s="105"/>
      <c r="E54" s="105"/>
      <c r="F54" s="105"/>
      <c r="G54" s="105"/>
      <c r="H54" s="159"/>
    </row>
    <row r="55" spans="1:8" s="1" customFormat="1" x14ac:dyDescent="0.2">
      <c r="A55" s="9">
        <v>810172</v>
      </c>
      <c r="B55" s="10" t="s">
        <v>17</v>
      </c>
      <c r="C55" s="125">
        <v>0</v>
      </c>
      <c r="D55" s="105"/>
      <c r="E55" s="105"/>
      <c r="F55" s="105"/>
      <c r="G55" s="105"/>
      <c r="H55" s="159"/>
    </row>
    <row r="56" spans="1:8" s="1" customFormat="1" x14ac:dyDescent="0.2">
      <c r="A56" s="9">
        <v>810179</v>
      </c>
      <c r="B56" s="10" t="s">
        <v>18</v>
      </c>
      <c r="C56" s="125">
        <v>0</v>
      </c>
      <c r="D56" s="105"/>
      <c r="E56" s="105"/>
      <c r="F56" s="105"/>
      <c r="G56" s="105"/>
      <c r="H56" s="159"/>
    </row>
    <row r="57" spans="1:8" s="1" customFormat="1" x14ac:dyDescent="0.2">
      <c r="A57" s="9">
        <v>810257</v>
      </c>
      <c r="B57" s="10" t="s">
        <v>98</v>
      </c>
      <c r="C57" s="125">
        <v>0</v>
      </c>
      <c r="D57" s="105"/>
      <c r="E57" s="105"/>
      <c r="F57" s="105"/>
      <c r="G57" s="105"/>
      <c r="H57" s="159"/>
    </row>
    <row r="58" spans="1:8" s="1" customFormat="1" x14ac:dyDescent="0.2">
      <c r="A58" s="9">
        <v>810317</v>
      </c>
      <c r="B58" s="10" t="s">
        <v>300</v>
      </c>
      <c r="C58" s="125">
        <v>0</v>
      </c>
      <c r="D58" s="105"/>
      <c r="E58" s="105"/>
      <c r="F58" s="105"/>
      <c r="G58" s="105"/>
      <c r="H58" s="159"/>
    </row>
    <row r="59" spans="1:8" s="1" customFormat="1" ht="12.75" customHeight="1" x14ac:dyDescent="0.2">
      <c r="A59" s="161" t="s">
        <v>19</v>
      </c>
      <c r="B59" s="161"/>
      <c r="C59" s="21">
        <v>0</v>
      </c>
      <c r="D59" s="158"/>
      <c r="E59" s="158"/>
      <c r="F59" s="158"/>
      <c r="G59" s="158"/>
      <c r="H59" s="159"/>
    </row>
    <row r="60" spans="1:8" s="1" customFormat="1" x14ac:dyDescent="0.2">
      <c r="A60" s="9">
        <v>810089</v>
      </c>
      <c r="B60" s="10" t="s">
        <v>200</v>
      </c>
      <c r="C60" s="125">
        <v>0</v>
      </c>
      <c r="D60" s="105"/>
      <c r="E60" s="105"/>
      <c r="F60" s="105"/>
      <c r="G60" s="105"/>
      <c r="H60" s="159"/>
    </row>
    <row r="61" spans="1:8" s="8" customFormat="1" ht="12.75" customHeight="1" x14ac:dyDescent="0.2">
      <c r="A61" s="9">
        <v>810133</v>
      </c>
      <c r="B61" s="10" t="s">
        <v>201</v>
      </c>
      <c r="C61" s="125">
        <v>0</v>
      </c>
      <c r="D61" s="105"/>
      <c r="E61" s="105"/>
      <c r="F61" s="105"/>
      <c r="G61" s="105"/>
      <c r="H61" s="159"/>
    </row>
    <row r="62" spans="1:8" s="1" customFormat="1" x14ac:dyDescent="0.2">
      <c r="A62" s="9">
        <v>810161</v>
      </c>
      <c r="B62" s="10" t="s">
        <v>20</v>
      </c>
      <c r="C62" s="125">
        <v>0</v>
      </c>
      <c r="D62" s="105"/>
      <c r="E62" s="105"/>
      <c r="F62" s="105"/>
      <c r="G62" s="105"/>
      <c r="H62" s="159"/>
    </row>
    <row r="63" spans="1:8" s="1" customFormat="1" x14ac:dyDescent="0.2">
      <c r="A63" s="9">
        <v>810182</v>
      </c>
      <c r="B63" s="10" t="s">
        <v>21</v>
      </c>
      <c r="C63" s="125">
        <v>0</v>
      </c>
      <c r="D63" s="105"/>
      <c r="E63" s="105"/>
      <c r="F63" s="105"/>
      <c r="G63" s="105"/>
      <c r="H63" s="159"/>
    </row>
    <row r="64" spans="1:8" s="1" customFormat="1" ht="12.75" customHeight="1" x14ac:dyDescent="0.2">
      <c r="A64" s="161" t="s">
        <v>22</v>
      </c>
      <c r="B64" s="161"/>
      <c r="C64" s="21">
        <v>8661</v>
      </c>
      <c r="D64" s="158"/>
      <c r="E64" s="158"/>
      <c r="F64" s="158"/>
      <c r="G64" s="158"/>
      <c r="H64" s="159"/>
    </row>
    <row r="65" spans="1:8" s="8" customFormat="1" ht="12.75" customHeight="1" x14ac:dyDescent="0.2">
      <c r="A65" s="9">
        <v>810090</v>
      </c>
      <c r="B65" s="10" t="s">
        <v>202</v>
      </c>
      <c r="C65" s="125">
        <v>5929</v>
      </c>
      <c r="D65" s="105"/>
      <c r="E65" s="105"/>
      <c r="F65" s="105"/>
      <c r="G65" s="105"/>
      <c r="H65" s="159"/>
    </row>
    <row r="66" spans="1:8" s="1" customFormat="1" x14ac:dyDescent="0.2">
      <c r="A66" s="9">
        <v>810091</v>
      </c>
      <c r="B66" s="10" t="s">
        <v>203</v>
      </c>
      <c r="C66" s="125">
        <v>1513</v>
      </c>
      <c r="D66" s="105"/>
      <c r="E66" s="105"/>
      <c r="F66" s="105"/>
      <c r="G66" s="105"/>
      <c r="H66" s="159"/>
    </row>
    <row r="67" spans="1:8" s="1" customFormat="1" x14ac:dyDescent="0.2">
      <c r="A67" s="9">
        <v>810092</v>
      </c>
      <c r="B67" s="10" t="s">
        <v>204</v>
      </c>
      <c r="C67" s="125">
        <v>0</v>
      </c>
      <c r="D67" s="105"/>
      <c r="E67" s="105"/>
      <c r="F67" s="105"/>
      <c r="G67" s="105"/>
      <c r="H67" s="159"/>
    </row>
    <row r="68" spans="1:8" s="1" customFormat="1" x14ac:dyDescent="0.2">
      <c r="A68" s="9">
        <v>810139</v>
      </c>
      <c r="B68" s="10" t="s">
        <v>205</v>
      </c>
      <c r="C68" s="125">
        <v>0</v>
      </c>
      <c r="D68" s="105"/>
      <c r="E68" s="105"/>
      <c r="F68" s="105"/>
      <c r="G68" s="105"/>
      <c r="H68" s="159"/>
    </row>
    <row r="69" spans="1:8" s="1" customFormat="1" ht="12.75" customHeight="1" x14ac:dyDescent="0.2">
      <c r="A69" s="9">
        <v>810247</v>
      </c>
      <c r="B69" s="10" t="s">
        <v>135</v>
      </c>
      <c r="C69" s="125">
        <v>1219</v>
      </c>
      <c r="D69" s="105"/>
      <c r="E69" s="105"/>
      <c r="F69" s="105"/>
      <c r="G69" s="105"/>
      <c r="H69" s="159"/>
    </row>
    <row r="70" spans="1:8" s="8" customFormat="1" ht="12.75" customHeight="1" x14ac:dyDescent="0.2">
      <c r="A70" s="161" t="s">
        <v>23</v>
      </c>
      <c r="B70" s="161"/>
      <c r="C70" s="21">
        <v>25652</v>
      </c>
      <c r="D70" s="158"/>
      <c r="E70" s="158"/>
      <c r="F70" s="158"/>
      <c r="G70" s="158"/>
      <c r="H70" s="159"/>
    </row>
    <row r="71" spans="1:8" s="1" customFormat="1" x14ac:dyDescent="0.2">
      <c r="A71" s="9">
        <v>810094</v>
      </c>
      <c r="B71" s="10" t="s">
        <v>206</v>
      </c>
      <c r="C71" s="125">
        <v>7790</v>
      </c>
      <c r="D71" s="105"/>
      <c r="E71" s="105"/>
      <c r="F71" s="105"/>
      <c r="G71" s="105"/>
      <c r="H71" s="159"/>
    </row>
    <row r="72" spans="1:8" s="1" customFormat="1" x14ac:dyDescent="0.2">
      <c r="A72" s="9">
        <v>810095</v>
      </c>
      <c r="B72" s="10" t="s">
        <v>207</v>
      </c>
      <c r="C72" s="125">
        <v>0</v>
      </c>
      <c r="D72" s="105"/>
      <c r="E72" s="105"/>
      <c r="F72" s="105"/>
      <c r="G72" s="105"/>
      <c r="H72" s="159"/>
    </row>
    <row r="73" spans="1:8" s="1" customFormat="1" x14ac:dyDescent="0.2">
      <c r="A73" s="9">
        <v>810163</v>
      </c>
      <c r="B73" s="10" t="s">
        <v>24</v>
      </c>
      <c r="C73" s="125">
        <v>0</v>
      </c>
      <c r="D73" s="105"/>
      <c r="E73" s="105"/>
      <c r="F73" s="105"/>
      <c r="G73" s="105"/>
      <c r="H73" s="159"/>
    </row>
    <row r="74" spans="1:8" s="1" customFormat="1" x14ac:dyDescent="0.2">
      <c r="A74" s="9">
        <v>810184</v>
      </c>
      <c r="B74" s="10" t="s">
        <v>208</v>
      </c>
      <c r="C74" s="125">
        <v>0</v>
      </c>
      <c r="D74" s="105"/>
      <c r="E74" s="105"/>
      <c r="F74" s="105"/>
      <c r="G74" s="105"/>
      <c r="H74" s="159"/>
    </row>
    <row r="75" spans="1:8" s="1" customFormat="1" x14ac:dyDescent="0.2">
      <c r="A75" s="9">
        <v>810189</v>
      </c>
      <c r="B75" s="10" t="s">
        <v>209</v>
      </c>
      <c r="C75" s="125">
        <v>17372</v>
      </c>
      <c r="D75" s="105"/>
      <c r="E75" s="105"/>
      <c r="F75" s="105"/>
      <c r="G75" s="105"/>
      <c r="H75" s="159"/>
    </row>
    <row r="76" spans="1:8" s="1" customFormat="1" x14ac:dyDescent="0.2">
      <c r="A76" s="9">
        <v>810193</v>
      </c>
      <c r="B76" s="10" t="s">
        <v>25</v>
      </c>
      <c r="C76" s="125">
        <v>0</v>
      </c>
      <c r="D76" s="105"/>
      <c r="E76" s="105"/>
      <c r="F76" s="105"/>
      <c r="G76" s="105"/>
      <c r="H76" s="159"/>
    </row>
    <row r="77" spans="1:8" s="1" customFormat="1" x14ac:dyDescent="0.2">
      <c r="A77" s="9">
        <v>810244</v>
      </c>
      <c r="B77" s="10" t="s">
        <v>210</v>
      </c>
      <c r="C77" s="125">
        <v>0</v>
      </c>
      <c r="D77" s="105"/>
      <c r="E77" s="105"/>
      <c r="F77" s="105"/>
      <c r="G77" s="105"/>
      <c r="H77" s="159"/>
    </row>
    <row r="78" spans="1:8" s="8" customFormat="1" ht="12.75" customHeight="1" x14ac:dyDescent="0.2">
      <c r="A78" s="9">
        <v>810311</v>
      </c>
      <c r="B78" s="10" t="s">
        <v>136</v>
      </c>
      <c r="C78" s="125">
        <v>0</v>
      </c>
      <c r="D78" s="105"/>
      <c r="E78" s="105"/>
      <c r="F78" s="105"/>
      <c r="G78" s="105"/>
      <c r="H78" s="159"/>
    </row>
    <row r="79" spans="1:8" s="8" customFormat="1" ht="12.75" customHeight="1" x14ac:dyDescent="0.2">
      <c r="A79" s="9">
        <v>810316</v>
      </c>
      <c r="B79" s="10" t="s">
        <v>299</v>
      </c>
      <c r="C79" s="125">
        <v>490</v>
      </c>
      <c r="D79" s="105"/>
      <c r="E79" s="105"/>
      <c r="F79" s="105"/>
      <c r="G79" s="105"/>
      <c r="H79" s="159"/>
    </row>
    <row r="80" spans="1:8" s="1" customFormat="1" ht="12.75" customHeight="1" x14ac:dyDescent="0.2">
      <c r="A80" s="161" t="s">
        <v>26</v>
      </c>
      <c r="B80" s="161"/>
      <c r="C80" s="21">
        <v>194468</v>
      </c>
      <c r="D80" s="158"/>
      <c r="E80" s="158"/>
      <c r="F80" s="158"/>
      <c r="G80" s="158"/>
      <c r="H80" s="159"/>
    </row>
    <row r="81" spans="1:8" s="1" customFormat="1" x14ac:dyDescent="0.2">
      <c r="A81" s="9">
        <v>810004</v>
      </c>
      <c r="B81" s="10" t="s">
        <v>211</v>
      </c>
      <c r="C81" s="125">
        <v>0</v>
      </c>
      <c r="D81" s="105"/>
      <c r="E81" s="105"/>
      <c r="F81" s="105"/>
      <c r="G81" s="105"/>
      <c r="H81" s="159"/>
    </row>
    <row r="82" spans="1:8" s="1" customFormat="1" x14ac:dyDescent="0.2">
      <c r="A82" s="9">
        <v>810097</v>
      </c>
      <c r="B82" s="10" t="s">
        <v>212</v>
      </c>
      <c r="C82" s="125">
        <v>41</v>
      </c>
      <c r="D82" s="105"/>
      <c r="E82" s="105"/>
      <c r="F82" s="105"/>
      <c r="G82" s="105"/>
      <c r="H82" s="159"/>
    </row>
    <row r="83" spans="1:8" s="1" customFormat="1" x14ac:dyDescent="0.2">
      <c r="A83" s="9">
        <v>810098</v>
      </c>
      <c r="B83" s="10" t="s">
        <v>213</v>
      </c>
      <c r="C83" s="125">
        <v>0</v>
      </c>
      <c r="D83" s="105"/>
      <c r="E83" s="105"/>
      <c r="F83" s="105"/>
      <c r="G83" s="105"/>
      <c r="H83" s="159"/>
    </row>
    <row r="84" spans="1:8" s="1" customFormat="1" ht="12.75" customHeight="1" x14ac:dyDescent="0.2">
      <c r="A84" s="9">
        <v>810099</v>
      </c>
      <c r="B84" s="10" t="s">
        <v>214</v>
      </c>
      <c r="C84" s="125">
        <v>1370</v>
      </c>
      <c r="D84" s="105"/>
      <c r="E84" s="105"/>
      <c r="F84" s="105"/>
      <c r="G84" s="105"/>
      <c r="H84" s="159"/>
    </row>
    <row r="85" spans="1:8" s="1" customFormat="1" x14ac:dyDescent="0.2">
      <c r="A85" s="9">
        <v>810100</v>
      </c>
      <c r="B85" s="10" t="s">
        <v>215</v>
      </c>
      <c r="C85" s="125">
        <v>0</v>
      </c>
      <c r="D85" s="105"/>
      <c r="E85" s="105"/>
      <c r="F85" s="105"/>
      <c r="G85" s="105"/>
      <c r="H85" s="159"/>
    </row>
    <row r="86" spans="1:8" s="1" customFormat="1" x14ac:dyDescent="0.2">
      <c r="A86" s="9">
        <v>810101</v>
      </c>
      <c r="B86" s="10" t="s">
        <v>216</v>
      </c>
      <c r="C86" s="125">
        <v>33350</v>
      </c>
      <c r="D86" s="105"/>
      <c r="E86" s="105"/>
      <c r="F86" s="105"/>
      <c r="G86" s="105"/>
      <c r="H86" s="159"/>
    </row>
    <row r="87" spans="1:8" s="1" customFormat="1" x14ac:dyDescent="0.2">
      <c r="A87" s="9">
        <v>810103</v>
      </c>
      <c r="B87" s="10" t="s">
        <v>217</v>
      </c>
      <c r="C87" s="125">
        <v>67276</v>
      </c>
      <c r="D87" s="105"/>
      <c r="E87" s="105"/>
      <c r="F87" s="105"/>
      <c r="G87" s="105"/>
      <c r="H87" s="159"/>
    </row>
    <row r="88" spans="1:8" s="1" customFormat="1" x14ac:dyDescent="0.2">
      <c r="A88" s="9">
        <v>810104</v>
      </c>
      <c r="B88" s="10" t="s">
        <v>218</v>
      </c>
      <c r="C88" s="125">
        <v>23889</v>
      </c>
      <c r="D88" s="105"/>
      <c r="E88" s="105"/>
      <c r="F88" s="105"/>
      <c r="G88" s="105"/>
      <c r="H88" s="159"/>
    </row>
    <row r="89" spans="1:8" s="1" customFormat="1" x14ac:dyDescent="0.2">
      <c r="A89" s="9">
        <v>810105</v>
      </c>
      <c r="B89" s="10" t="s">
        <v>219</v>
      </c>
      <c r="C89" s="125">
        <v>2052</v>
      </c>
      <c r="D89" s="105"/>
      <c r="E89" s="105"/>
      <c r="F89" s="105"/>
      <c r="G89" s="105"/>
      <c r="H89" s="159"/>
    </row>
    <row r="90" spans="1:8" s="1" customFormat="1" x14ac:dyDescent="0.2">
      <c r="A90" s="9">
        <v>810106</v>
      </c>
      <c r="B90" s="10" t="s">
        <v>220</v>
      </c>
      <c r="C90" s="125">
        <v>0</v>
      </c>
      <c r="D90" s="105"/>
      <c r="E90" s="105"/>
      <c r="F90" s="105"/>
      <c r="G90" s="105"/>
      <c r="H90" s="159"/>
    </row>
    <row r="91" spans="1:8" s="1" customFormat="1" x14ac:dyDescent="0.2">
      <c r="A91" s="9">
        <v>810144</v>
      </c>
      <c r="B91" s="10" t="s">
        <v>221</v>
      </c>
      <c r="C91" s="125">
        <v>66240</v>
      </c>
      <c r="D91" s="105"/>
      <c r="E91" s="105"/>
      <c r="F91" s="105"/>
      <c r="G91" s="105"/>
      <c r="H91" s="159"/>
    </row>
    <row r="92" spans="1:8" s="1" customFormat="1" x14ac:dyDescent="0.2">
      <c r="A92" s="9">
        <v>810173</v>
      </c>
      <c r="B92" s="10" t="s">
        <v>27</v>
      </c>
      <c r="C92" s="125">
        <v>0</v>
      </c>
      <c r="D92" s="105"/>
      <c r="E92" s="105"/>
      <c r="F92" s="105"/>
      <c r="G92" s="105"/>
      <c r="H92" s="159"/>
    </row>
    <row r="93" spans="1:8" s="1" customFormat="1" x14ac:dyDescent="0.2">
      <c r="A93" s="9">
        <v>810177</v>
      </c>
      <c r="B93" s="10" t="s">
        <v>127</v>
      </c>
      <c r="C93" s="125">
        <v>0</v>
      </c>
      <c r="D93" s="105"/>
      <c r="E93" s="105"/>
      <c r="F93" s="105"/>
      <c r="G93" s="105"/>
      <c r="H93" s="159"/>
    </row>
    <row r="94" spans="1:8" s="1" customFormat="1" x14ac:dyDescent="0.2">
      <c r="A94" s="9">
        <v>810187</v>
      </c>
      <c r="B94" s="10" t="s">
        <v>105</v>
      </c>
      <c r="C94" s="125">
        <v>0</v>
      </c>
      <c r="D94" s="105"/>
      <c r="E94" s="105"/>
      <c r="F94" s="105"/>
      <c r="G94" s="105"/>
      <c r="H94" s="159"/>
    </row>
    <row r="95" spans="1:8" s="1" customFormat="1" x14ac:dyDescent="0.2">
      <c r="A95" s="9">
        <v>810196</v>
      </c>
      <c r="B95" s="10" t="s">
        <v>316</v>
      </c>
      <c r="C95" s="125">
        <v>0</v>
      </c>
      <c r="D95" s="105"/>
      <c r="E95" s="105"/>
      <c r="F95" s="105"/>
      <c r="G95" s="105"/>
      <c r="H95" s="159"/>
    </row>
    <row r="96" spans="1:8" s="1" customFormat="1" x14ac:dyDescent="0.2">
      <c r="A96" s="9">
        <v>810240</v>
      </c>
      <c r="B96" s="10" t="s">
        <v>222</v>
      </c>
      <c r="C96" s="125">
        <v>0</v>
      </c>
      <c r="D96" s="105"/>
      <c r="E96" s="105"/>
      <c r="F96" s="105"/>
      <c r="G96" s="105"/>
      <c r="H96" s="159"/>
    </row>
    <row r="97" spans="1:8" s="1" customFormat="1" x14ac:dyDescent="0.2">
      <c r="A97" s="9">
        <v>810301</v>
      </c>
      <c r="B97" s="10" t="s">
        <v>291</v>
      </c>
      <c r="C97" s="125">
        <v>250</v>
      </c>
      <c r="D97" s="105"/>
      <c r="E97" s="105"/>
      <c r="F97" s="105"/>
      <c r="G97" s="105"/>
      <c r="H97" s="159"/>
    </row>
    <row r="98" spans="1:8" s="8" customFormat="1" ht="12.75" customHeight="1" x14ac:dyDescent="0.2">
      <c r="A98" s="9">
        <v>810302</v>
      </c>
      <c r="B98" s="10" t="s">
        <v>106</v>
      </c>
      <c r="C98" s="125">
        <v>0</v>
      </c>
      <c r="D98" s="105"/>
      <c r="E98" s="105"/>
      <c r="F98" s="105"/>
      <c r="G98" s="105"/>
      <c r="H98" s="159"/>
    </row>
    <row r="99" spans="1:8" s="8" customFormat="1" ht="12.75" customHeight="1" x14ac:dyDescent="0.2">
      <c r="A99" s="9">
        <v>810308</v>
      </c>
      <c r="B99" s="10" t="s">
        <v>292</v>
      </c>
      <c r="C99" s="125">
        <v>0</v>
      </c>
      <c r="D99" s="105"/>
      <c r="E99" s="105"/>
      <c r="F99" s="105"/>
      <c r="G99" s="105"/>
      <c r="H99" s="159"/>
    </row>
    <row r="100" spans="1:8" s="8" customFormat="1" ht="12.75" customHeight="1" x14ac:dyDescent="0.2">
      <c r="A100" s="9">
        <v>810320</v>
      </c>
      <c r="B100" s="10" t="s">
        <v>293</v>
      </c>
      <c r="C100" s="125">
        <v>0</v>
      </c>
      <c r="D100" s="105"/>
      <c r="E100" s="105"/>
      <c r="F100" s="105"/>
      <c r="G100" s="105"/>
      <c r="H100" s="159"/>
    </row>
    <row r="101" spans="1:8" s="8" customFormat="1" ht="12.75" customHeight="1" x14ac:dyDescent="0.2">
      <c r="A101" s="9">
        <v>810323</v>
      </c>
      <c r="B101" s="10" t="s">
        <v>294</v>
      </c>
      <c r="C101" s="125">
        <v>0</v>
      </c>
      <c r="D101" s="105"/>
      <c r="E101" s="105"/>
      <c r="F101" s="105"/>
      <c r="G101" s="105"/>
      <c r="H101" s="159"/>
    </row>
    <row r="102" spans="1:8" s="1" customFormat="1" ht="12.75" customHeight="1" x14ac:dyDescent="0.2">
      <c r="A102" s="161" t="s">
        <v>28</v>
      </c>
      <c r="B102" s="161"/>
      <c r="C102" s="21">
        <v>89810</v>
      </c>
      <c r="D102" s="158"/>
      <c r="E102" s="158"/>
      <c r="F102" s="158"/>
      <c r="G102" s="158"/>
      <c r="H102" s="159"/>
    </row>
    <row r="103" spans="1:8" s="1" customFormat="1" x14ac:dyDescent="0.2">
      <c r="A103" s="9">
        <v>810002</v>
      </c>
      <c r="B103" s="10" t="s">
        <v>223</v>
      </c>
      <c r="C103" s="125">
        <v>0</v>
      </c>
      <c r="D103" s="105"/>
      <c r="E103" s="105"/>
      <c r="F103" s="105"/>
      <c r="G103" s="105"/>
      <c r="H103" s="159"/>
    </row>
    <row r="104" spans="1:8" s="1" customFormat="1" x14ac:dyDescent="0.2">
      <c r="A104" s="9">
        <v>810003</v>
      </c>
      <c r="B104" s="10" t="s">
        <v>224</v>
      </c>
      <c r="C104" s="125">
        <v>2000</v>
      </c>
      <c r="D104" s="105"/>
      <c r="E104" s="105"/>
      <c r="F104" s="105"/>
      <c r="G104" s="105"/>
      <c r="H104" s="159"/>
    </row>
    <row r="105" spans="1:8" s="1" customFormat="1" x14ac:dyDescent="0.2">
      <c r="A105" s="9">
        <v>810107</v>
      </c>
      <c r="B105" s="10" t="s">
        <v>225</v>
      </c>
      <c r="C105" s="125">
        <v>87760</v>
      </c>
      <c r="D105" s="105"/>
      <c r="E105" s="105"/>
      <c r="F105" s="105"/>
      <c r="G105" s="105"/>
      <c r="H105" s="159"/>
    </row>
    <row r="106" spans="1:8" s="1" customFormat="1" x14ac:dyDescent="0.2">
      <c r="A106" s="9">
        <v>810108</v>
      </c>
      <c r="B106" s="10" t="s">
        <v>226</v>
      </c>
      <c r="C106" s="125">
        <v>50</v>
      </c>
      <c r="D106" s="105"/>
      <c r="E106" s="105"/>
      <c r="F106" s="105"/>
      <c r="G106" s="105"/>
      <c r="H106" s="159"/>
    </row>
    <row r="107" spans="1:8" s="1" customFormat="1" x14ac:dyDescent="0.2">
      <c r="A107" s="9">
        <v>810194</v>
      </c>
      <c r="B107" s="10" t="s">
        <v>227</v>
      </c>
      <c r="C107" s="125">
        <v>0</v>
      </c>
      <c r="D107" s="105"/>
      <c r="E107" s="105"/>
      <c r="F107" s="105"/>
      <c r="G107" s="105"/>
      <c r="H107" s="159"/>
    </row>
    <row r="108" spans="1:8" s="8" customFormat="1" ht="12.75" customHeight="1" x14ac:dyDescent="0.2">
      <c r="A108" s="9">
        <v>810203</v>
      </c>
      <c r="B108" s="10" t="s">
        <v>29</v>
      </c>
      <c r="C108" s="125">
        <v>0</v>
      </c>
      <c r="D108" s="105"/>
      <c r="E108" s="105"/>
      <c r="F108" s="105"/>
      <c r="G108" s="105"/>
      <c r="H108" s="159"/>
    </row>
    <row r="109" spans="1:8" s="8" customFormat="1" ht="12.75" customHeight="1" x14ac:dyDescent="0.2">
      <c r="A109" s="9">
        <v>810251</v>
      </c>
      <c r="B109" s="10" t="s">
        <v>290</v>
      </c>
      <c r="C109" s="125">
        <v>0</v>
      </c>
      <c r="D109" s="105"/>
      <c r="E109" s="105"/>
      <c r="F109" s="105"/>
      <c r="G109" s="105"/>
      <c r="H109" s="159"/>
    </row>
    <row r="110" spans="1:8" s="1" customFormat="1" ht="12.75" customHeight="1" x14ac:dyDescent="0.2">
      <c r="A110" s="161" t="s">
        <v>30</v>
      </c>
      <c r="B110" s="161"/>
      <c r="C110" s="21">
        <v>0</v>
      </c>
      <c r="D110" s="158"/>
      <c r="E110" s="158"/>
      <c r="F110" s="158"/>
      <c r="G110" s="158"/>
      <c r="H110" s="159"/>
    </row>
    <row r="111" spans="1:8" s="1" customFormat="1" x14ac:dyDescent="0.2">
      <c r="A111" s="9">
        <v>810110</v>
      </c>
      <c r="B111" s="10" t="s">
        <v>228</v>
      </c>
      <c r="C111" s="125">
        <v>0</v>
      </c>
      <c r="D111" s="105"/>
      <c r="E111" s="105"/>
      <c r="F111" s="105"/>
      <c r="G111" s="105"/>
      <c r="H111" s="159"/>
    </row>
    <row r="112" spans="1:8" s="8" customFormat="1" ht="12.75" customHeight="1" x14ac:dyDescent="0.2">
      <c r="A112" s="9">
        <v>810111</v>
      </c>
      <c r="B112" s="10" t="s">
        <v>229</v>
      </c>
      <c r="C112" s="125">
        <v>0</v>
      </c>
      <c r="D112" s="105"/>
      <c r="E112" s="105"/>
      <c r="F112" s="105"/>
      <c r="G112" s="105"/>
      <c r="H112" s="159"/>
    </row>
    <row r="113" spans="1:8" s="1" customFormat="1" ht="12.75" customHeight="1" x14ac:dyDescent="0.2">
      <c r="A113" s="161" t="s">
        <v>31</v>
      </c>
      <c r="B113" s="161"/>
      <c r="C113" s="21">
        <v>2240</v>
      </c>
      <c r="D113" s="158"/>
      <c r="E113" s="158"/>
      <c r="F113" s="158"/>
      <c r="G113" s="158"/>
      <c r="H113" s="159"/>
    </row>
    <row r="114" spans="1:8" s="1" customFormat="1" x14ac:dyDescent="0.2">
      <c r="A114" s="9">
        <v>810005</v>
      </c>
      <c r="B114" s="10" t="s">
        <v>230</v>
      </c>
      <c r="C114" s="125">
        <v>2240</v>
      </c>
      <c r="D114" s="105"/>
      <c r="E114" s="105"/>
      <c r="F114" s="105"/>
      <c r="G114" s="105"/>
      <c r="H114" s="159"/>
    </row>
    <row r="115" spans="1:8" s="1" customFormat="1" x14ac:dyDescent="0.2">
      <c r="A115" s="9">
        <v>810146</v>
      </c>
      <c r="B115" s="10" t="s">
        <v>231</v>
      </c>
      <c r="C115" s="125">
        <v>0</v>
      </c>
      <c r="D115" s="105"/>
      <c r="E115" s="105"/>
      <c r="F115" s="105"/>
      <c r="G115" s="105"/>
      <c r="H115" s="159"/>
    </row>
    <row r="116" spans="1:8" s="1" customFormat="1" x14ac:dyDescent="0.2">
      <c r="A116" s="9">
        <v>810181</v>
      </c>
      <c r="B116" s="10" t="s">
        <v>32</v>
      </c>
      <c r="C116" s="125">
        <v>0</v>
      </c>
      <c r="D116" s="105"/>
      <c r="E116" s="105"/>
      <c r="F116" s="105"/>
      <c r="G116" s="105"/>
      <c r="H116" s="159"/>
    </row>
    <row r="117" spans="1:8" s="8" customFormat="1" ht="12.75" customHeight="1" x14ac:dyDescent="0.2">
      <c r="A117" s="9">
        <v>810199</v>
      </c>
      <c r="B117" s="10" t="s">
        <v>33</v>
      </c>
      <c r="C117" s="125">
        <v>0</v>
      </c>
      <c r="D117" s="105"/>
      <c r="E117" s="105"/>
      <c r="F117" s="105"/>
      <c r="G117" s="105"/>
      <c r="H117" s="159"/>
    </row>
    <row r="118" spans="1:8" s="1" customFormat="1" ht="12.75" customHeight="1" x14ac:dyDescent="0.2">
      <c r="A118" s="161" t="s">
        <v>34</v>
      </c>
      <c r="B118" s="161"/>
      <c r="C118" s="21">
        <v>0</v>
      </c>
      <c r="D118" s="158"/>
      <c r="E118" s="158"/>
      <c r="F118" s="158"/>
      <c r="G118" s="158"/>
      <c r="H118" s="159"/>
    </row>
    <row r="119" spans="1:8" s="1" customFormat="1" x14ac:dyDescent="0.2">
      <c r="A119" s="9">
        <v>810113</v>
      </c>
      <c r="B119" s="10" t="s">
        <v>232</v>
      </c>
      <c r="C119" s="125">
        <v>0</v>
      </c>
      <c r="D119" s="105"/>
      <c r="E119" s="105"/>
      <c r="F119" s="105"/>
      <c r="G119" s="105"/>
      <c r="H119" s="159"/>
    </row>
    <row r="120" spans="1:8" s="8" customFormat="1" ht="12.75" customHeight="1" x14ac:dyDescent="0.2">
      <c r="A120" s="9">
        <v>810114</v>
      </c>
      <c r="B120" s="10" t="s">
        <v>233</v>
      </c>
      <c r="C120" s="125">
        <v>0</v>
      </c>
      <c r="D120" s="105"/>
      <c r="E120" s="105"/>
      <c r="F120" s="105"/>
      <c r="G120" s="105"/>
      <c r="H120" s="159"/>
    </row>
    <row r="121" spans="1:8" s="1" customFormat="1" ht="12.75" customHeight="1" x14ac:dyDescent="0.2">
      <c r="A121" s="161" t="s">
        <v>35</v>
      </c>
      <c r="B121" s="161"/>
      <c r="C121" s="21">
        <v>325718</v>
      </c>
      <c r="D121" s="158"/>
      <c r="E121" s="158"/>
      <c r="F121" s="158"/>
      <c r="G121" s="158"/>
      <c r="H121" s="159"/>
    </row>
    <row r="122" spans="1:8" s="1" customFormat="1" x14ac:dyDescent="0.2">
      <c r="A122" s="9">
        <v>810077</v>
      </c>
      <c r="B122" s="10" t="s">
        <v>234</v>
      </c>
      <c r="C122" s="125">
        <v>177000</v>
      </c>
      <c r="D122" s="105"/>
      <c r="E122" s="105"/>
      <c r="F122" s="105"/>
      <c r="G122" s="105"/>
      <c r="H122" s="159"/>
    </row>
    <row r="123" spans="1:8" s="1" customFormat="1" x14ac:dyDescent="0.2">
      <c r="A123" s="9">
        <v>810116</v>
      </c>
      <c r="B123" s="10" t="s">
        <v>235</v>
      </c>
      <c r="C123" s="125">
        <v>0</v>
      </c>
      <c r="D123" s="105"/>
      <c r="E123" s="105"/>
      <c r="F123" s="105"/>
      <c r="G123" s="105"/>
      <c r="H123" s="159"/>
    </row>
    <row r="124" spans="1:8" s="1" customFormat="1" x14ac:dyDescent="0.2">
      <c r="A124" s="9">
        <v>810117</v>
      </c>
      <c r="B124" s="10" t="s">
        <v>236</v>
      </c>
      <c r="C124" s="125">
        <v>0</v>
      </c>
      <c r="D124" s="105"/>
      <c r="E124" s="105"/>
      <c r="F124" s="105"/>
      <c r="G124" s="105"/>
      <c r="H124" s="159"/>
    </row>
    <row r="125" spans="1:8" s="1" customFormat="1" x14ac:dyDescent="0.2">
      <c r="A125" s="9">
        <v>810119</v>
      </c>
      <c r="B125" s="10" t="s">
        <v>237</v>
      </c>
      <c r="C125" s="125">
        <v>14190</v>
      </c>
      <c r="D125" s="105"/>
      <c r="E125" s="105"/>
      <c r="F125" s="105"/>
      <c r="G125" s="105"/>
      <c r="H125" s="159"/>
    </row>
    <row r="126" spans="1:8" s="1" customFormat="1" x14ac:dyDescent="0.2">
      <c r="A126" s="9">
        <v>810120</v>
      </c>
      <c r="B126" s="10" t="s">
        <v>238</v>
      </c>
      <c r="C126" s="125">
        <v>908</v>
      </c>
      <c r="D126" s="105"/>
      <c r="E126" s="105"/>
      <c r="F126" s="105"/>
      <c r="G126" s="105"/>
      <c r="H126" s="159"/>
    </row>
    <row r="127" spans="1:8" s="1" customFormat="1" x14ac:dyDescent="0.2">
      <c r="A127" s="9">
        <v>810121</v>
      </c>
      <c r="B127" s="10" t="s">
        <v>239</v>
      </c>
      <c r="C127" s="125">
        <v>30100</v>
      </c>
      <c r="D127" s="105"/>
      <c r="E127" s="105"/>
      <c r="F127" s="105"/>
      <c r="G127" s="105"/>
      <c r="H127" s="159"/>
    </row>
    <row r="128" spans="1:8" s="1" customFormat="1" x14ac:dyDescent="0.2">
      <c r="A128" s="9">
        <v>810122</v>
      </c>
      <c r="B128" s="10" t="s">
        <v>240</v>
      </c>
      <c r="C128" s="125">
        <v>27864</v>
      </c>
      <c r="D128" s="105"/>
      <c r="E128" s="105"/>
      <c r="F128" s="105"/>
      <c r="G128" s="105"/>
      <c r="H128" s="159"/>
    </row>
    <row r="129" spans="1:8" s="1" customFormat="1" x14ac:dyDescent="0.2">
      <c r="A129" s="9">
        <v>810123</v>
      </c>
      <c r="B129" s="10" t="s">
        <v>241</v>
      </c>
      <c r="C129" s="125">
        <v>0</v>
      </c>
      <c r="D129" s="105"/>
      <c r="E129" s="105"/>
      <c r="F129" s="105"/>
      <c r="G129" s="105"/>
      <c r="H129" s="159"/>
    </row>
    <row r="130" spans="1:8" s="1" customFormat="1" x14ac:dyDescent="0.2">
      <c r="A130" s="9">
        <v>810124</v>
      </c>
      <c r="B130" s="10" t="s">
        <v>242</v>
      </c>
      <c r="C130" s="125">
        <v>2283</v>
      </c>
      <c r="D130" s="105"/>
      <c r="E130" s="105"/>
      <c r="F130" s="105"/>
      <c r="G130" s="105"/>
      <c r="H130" s="159"/>
    </row>
    <row r="131" spans="1:8" s="1" customFormat="1" x14ac:dyDescent="0.2">
      <c r="A131" s="9">
        <v>810125</v>
      </c>
      <c r="B131" s="10" t="s">
        <v>243</v>
      </c>
      <c r="C131" s="125">
        <v>0</v>
      </c>
      <c r="D131" s="105"/>
      <c r="E131" s="105"/>
      <c r="F131" s="105"/>
      <c r="G131" s="105"/>
      <c r="H131" s="159"/>
    </row>
    <row r="132" spans="1:8" s="1" customFormat="1" x14ac:dyDescent="0.2">
      <c r="A132" s="9">
        <v>810147</v>
      </c>
      <c r="B132" s="10" t="s">
        <v>244</v>
      </c>
      <c r="C132" s="125">
        <v>68546</v>
      </c>
      <c r="D132" s="105"/>
      <c r="E132" s="105"/>
      <c r="F132" s="105"/>
      <c r="G132" s="105"/>
      <c r="H132" s="159"/>
    </row>
    <row r="133" spans="1:8" s="1" customFormat="1" ht="12.75" customHeight="1" x14ac:dyDescent="0.2">
      <c r="A133" s="9">
        <v>810148</v>
      </c>
      <c r="B133" s="10" t="s">
        <v>245</v>
      </c>
      <c r="C133" s="125">
        <v>0</v>
      </c>
      <c r="D133" s="105"/>
      <c r="E133" s="105"/>
      <c r="F133" s="105"/>
      <c r="G133" s="105"/>
      <c r="H133" s="159"/>
    </row>
    <row r="134" spans="1:8" s="1" customFormat="1" x14ac:dyDescent="0.2">
      <c r="A134" s="9">
        <v>810149</v>
      </c>
      <c r="B134" s="10" t="s">
        <v>246</v>
      </c>
      <c r="C134" s="125">
        <v>0</v>
      </c>
      <c r="D134" s="105"/>
      <c r="E134" s="105"/>
      <c r="F134" s="105"/>
      <c r="G134" s="105"/>
      <c r="H134" s="159"/>
    </row>
    <row r="135" spans="1:8" s="1" customFormat="1" x14ac:dyDescent="0.2">
      <c r="A135" s="9">
        <v>810159</v>
      </c>
      <c r="B135" s="10" t="s">
        <v>247</v>
      </c>
      <c r="C135" s="125">
        <v>300</v>
      </c>
      <c r="D135" s="105"/>
      <c r="E135" s="105"/>
      <c r="F135" s="105"/>
      <c r="G135" s="105"/>
      <c r="H135" s="159"/>
    </row>
    <row r="136" spans="1:8" s="1" customFormat="1" ht="12.75" customHeight="1" x14ac:dyDescent="0.2">
      <c r="A136" s="9">
        <v>810160</v>
      </c>
      <c r="B136" s="10" t="s">
        <v>248</v>
      </c>
      <c r="C136" s="125">
        <v>0</v>
      </c>
      <c r="D136" s="105"/>
      <c r="E136" s="105"/>
      <c r="F136" s="105"/>
      <c r="G136" s="105"/>
      <c r="H136" s="159"/>
    </row>
    <row r="137" spans="1:8" s="1" customFormat="1" x14ac:dyDescent="0.2">
      <c r="A137" s="9">
        <v>810183</v>
      </c>
      <c r="B137" s="10" t="s">
        <v>130</v>
      </c>
      <c r="C137" s="125">
        <v>0</v>
      </c>
      <c r="D137" s="105"/>
      <c r="E137" s="105"/>
      <c r="F137" s="105"/>
      <c r="G137" s="105"/>
      <c r="H137" s="159"/>
    </row>
    <row r="138" spans="1:8" s="1" customFormat="1" x14ac:dyDescent="0.2">
      <c r="A138" s="9">
        <v>810185</v>
      </c>
      <c r="B138" s="10" t="s">
        <v>249</v>
      </c>
      <c r="C138" s="125">
        <v>0</v>
      </c>
      <c r="D138" s="105"/>
      <c r="E138" s="105"/>
      <c r="F138" s="105"/>
      <c r="G138" s="105"/>
      <c r="H138" s="159"/>
    </row>
    <row r="139" spans="1:8" s="1" customFormat="1" x14ac:dyDescent="0.2">
      <c r="A139" s="9">
        <v>810188</v>
      </c>
      <c r="B139" s="10" t="s">
        <v>36</v>
      </c>
      <c r="C139" s="125">
        <v>0</v>
      </c>
      <c r="D139" s="105"/>
      <c r="E139" s="105"/>
      <c r="F139" s="105"/>
      <c r="G139" s="105"/>
      <c r="H139" s="159"/>
    </row>
    <row r="140" spans="1:8" s="1" customFormat="1" x14ac:dyDescent="0.2">
      <c r="A140" s="9">
        <v>810190</v>
      </c>
      <c r="B140" s="10" t="s">
        <v>37</v>
      </c>
      <c r="C140" s="125">
        <v>0</v>
      </c>
      <c r="D140" s="105"/>
      <c r="E140" s="105"/>
      <c r="F140" s="105"/>
      <c r="G140" s="105"/>
      <c r="H140" s="159"/>
    </row>
    <row r="141" spans="1:8" s="1" customFormat="1" x14ac:dyDescent="0.2">
      <c r="A141" s="9">
        <v>810198</v>
      </c>
      <c r="B141" s="10" t="s">
        <v>38</v>
      </c>
      <c r="C141" s="125">
        <v>0</v>
      </c>
      <c r="D141" s="105"/>
      <c r="E141" s="105"/>
      <c r="F141" s="105"/>
      <c r="G141" s="105"/>
      <c r="H141" s="159"/>
    </row>
    <row r="142" spans="1:8" s="1" customFormat="1" x14ac:dyDescent="0.2">
      <c r="A142" s="9">
        <v>810201</v>
      </c>
      <c r="B142" s="10" t="s">
        <v>39</v>
      </c>
      <c r="C142" s="125">
        <v>0</v>
      </c>
      <c r="D142" s="105"/>
      <c r="E142" s="105"/>
      <c r="F142" s="105"/>
      <c r="G142" s="105"/>
      <c r="H142" s="159"/>
    </row>
    <row r="143" spans="1:8" s="1" customFormat="1" x14ac:dyDescent="0.2">
      <c r="A143" s="9">
        <v>810226</v>
      </c>
      <c r="B143" s="10" t="s">
        <v>250</v>
      </c>
      <c r="C143" s="125">
        <v>0</v>
      </c>
      <c r="D143" s="105"/>
      <c r="E143" s="105"/>
      <c r="F143" s="105"/>
      <c r="G143" s="105"/>
      <c r="H143" s="159"/>
    </row>
    <row r="144" spans="1:8" s="1" customFormat="1" x14ac:dyDescent="0.2">
      <c r="A144" s="9">
        <v>810231</v>
      </c>
      <c r="B144" s="10" t="s">
        <v>131</v>
      </c>
      <c r="C144" s="125">
        <v>0</v>
      </c>
      <c r="D144" s="105"/>
      <c r="E144" s="105"/>
      <c r="F144" s="105"/>
      <c r="G144" s="105"/>
      <c r="H144" s="159"/>
    </row>
    <row r="145" spans="1:8" s="1" customFormat="1" x14ac:dyDescent="0.2">
      <c r="A145" s="9">
        <v>810234</v>
      </c>
      <c r="B145" s="10" t="s">
        <v>40</v>
      </c>
      <c r="C145" s="125">
        <v>0</v>
      </c>
      <c r="D145" s="105"/>
      <c r="E145" s="105"/>
      <c r="F145" s="105"/>
      <c r="G145" s="105"/>
      <c r="H145" s="159"/>
    </row>
    <row r="146" spans="1:8" s="1" customFormat="1" x14ac:dyDescent="0.2">
      <c r="A146" s="9">
        <v>810249</v>
      </c>
      <c r="B146" s="10" t="s">
        <v>289</v>
      </c>
      <c r="C146" s="125">
        <v>0</v>
      </c>
      <c r="D146" s="105"/>
      <c r="E146" s="105"/>
      <c r="F146" s="105"/>
      <c r="G146" s="105"/>
      <c r="H146" s="159"/>
    </row>
    <row r="147" spans="1:8" s="8" customFormat="1" x14ac:dyDescent="0.2">
      <c r="A147" s="9">
        <v>810258</v>
      </c>
      <c r="B147" s="10" t="s">
        <v>99</v>
      </c>
      <c r="C147" s="125">
        <v>241</v>
      </c>
      <c r="D147" s="105"/>
      <c r="E147" s="105"/>
      <c r="F147" s="105"/>
      <c r="G147" s="105"/>
      <c r="H147" s="159"/>
    </row>
    <row r="148" spans="1:8" s="1" customFormat="1" x14ac:dyDescent="0.2">
      <c r="A148" s="9">
        <v>810259</v>
      </c>
      <c r="B148" s="10" t="s">
        <v>100</v>
      </c>
      <c r="C148" s="125">
        <v>3328</v>
      </c>
      <c r="D148" s="105"/>
      <c r="E148" s="105"/>
      <c r="F148" s="105"/>
      <c r="G148" s="105"/>
      <c r="H148" s="159"/>
    </row>
    <row r="149" spans="1:8" s="1" customFormat="1" x14ac:dyDescent="0.2">
      <c r="A149" s="9">
        <v>810312</v>
      </c>
      <c r="B149" s="10" t="s">
        <v>132</v>
      </c>
      <c r="C149" s="125">
        <v>0</v>
      </c>
      <c r="D149" s="105"/>
      <c r="E149" s="105"/>
      <c r="F149" s="105"/>
      <c r="G149" s="105"/>
      <c r="H149" s="159"/>
    </row>
    <row r="150" spans="1:8" s="1" customFormat="1" x14ac:dyDescent="0.2">
      <c r="A150" s="9">
        <v>810315</v>
      </c>
      <c r="B150" s="10" t="s">
        <v>295</v>
      </c>
      <c r="C150" s="125">
        <v>0</v>
      </c>
      <c r="D150" s="105"/>
      <c r="E150" s="105"/>
      <c r="F150" s="105"/>
      <c r="G150" s="105"/>
      <c r="H150" s="159"/>
    </row>
    <row r="151" spans="1:8" s="1" customFormat="1" x14ac:dyDescent="0.2">
      <c r="A151" s="9">
        <v>810318</v>
      </c>
      <c r="B151" s="10" t="s">
        <v>296</v>
      </c>
      <c r="C151" s="125">
        <v>479</v>
      </c>
      <c r="D151" s="105"/>
      <c r="E151" s="105"/>
      <c r="F151" s="105"/>
      <c r="G151" s="105"/>
      <c r="H151" s="159"/>
    </row>
    <row r="152" spans="1:8" s="1" customFormat="1" x14ac:dyDescent="0.2">
      <c r="A152" s="9">
        <v>810319</v>
      </c>
      <c r="B152" s="10" t="s">
        <v>297</v>
      </c>
      <c r="C152" s="125">
        <v>479</v>
      </c>
      <c r="D152" s="105"/>
      <c r="E152" s="105"/>
      <c r="F152" s="105"/>
      <c r="G152" s="105"/>
      <c r="H152" s="159"/>
    </row>
    <row r="153" spans="1:8" s="1" customFormat="1" x14ac:dyDescent="0.2">
      <c r="A153" s="9">
        <v>810321</v>
      </c>
      <c r="B153" s="10" t="s">
        <v>298</v>
      </c>
      <c r="C153" s="125">
        <v>0</v>
      </c>
      <c r="D153" s="105"/>
      <c r="E153" s="105"/>
      <c r="F153" s="105"/>
      <c r="G153" s="105"/>
      <c r="H153" s="159"/>
    </row>
    <row r="154" spans="1:8" s="1" customFormat="1" x14ac:dyDescent="0.2">
      <c r="A154" s="161" t="s">
        <v>41</v>
      </c>
      <c r="B154" s="161"/>
      <c r="C154" s="21">
        <v>1540</v>
      </c>
      <c r="D154" s="158"/>
      <c r="E154" s="158"/>
      <c r="F154" s="158"/>
      <c r="G154" s="158"/>
      <c r="H154" s="159"/>
    </row>
    <row r="155" spans="1:8" s="1" customFormat="1" x14ac:dyDescent="0.2">
      <c r="A155" s="9">
        <v>810006</v>
      </c>
      <c r="B155" s="10" t="s">
        <v>251</v>
      </c>
      <c r="C155" s="125">
        <v>1540</v>
      </c>
      <c r="D155" s="105"/>
      <c r="E155" s="105"/>
      <c r="F155" s="105"/>
      <c r="G155" s="105"/>
      <c r="H155" s="159"/>
    </row>
    <row r="156" spans="1:8" s="1" customFormat="1" x14ac:dyDescent="0.2">
      <c r="A156" s="9">
        <v>810151</v>
      </c>
      <c r="B156" s="10" t="s">
        <v>252</v>
      </c>
      <c r="C156" s="125">
        <v>0</v>
      </c>
      <c r="D156" s="105"/>
      <c r="E156" s="105"/>
      <c r="F156" s="105"/>
      <c r="G156" s="105"/>
      <c r="H156" s="159"/>
    </row>
    <row r="157" spans="1:8" s="1" customFormat="1" x14ac:dyDescent="0.2">
      <c r="A157" s="9">
        <v>810152</v>
      </c>
      <c r="B157" s="10" t="s">
        <v>253</v>
      </c>
      <c r="C157" s="125">
        <v>0</v>
      </c>
      <c r="D157" s="105"/>
      <c r="E157" s="105"/>
      <c r="F157" s="105"/>
      <c r="G157" s="105"/>
      <c r="H157" s="159"/>
    </row>
    <row r="158" spans="1:8" s="8" customFormat="1" ht="12.75" customHeight="1" x14ac:dyDescent="0.2">
      <c r="A158" s="9">
        <v>810166</v>
      </c>
      <c r="B158" s="10" t="s">
        <v>42</v>
      </c>
      <c r="C158" s="125">
        <v>0</v>
      </c>
      <c r="D158" s="105"/>
      <c r="E158" s="105"/>
      <c r="F158" s="105"/>
      <c r="G158" s="105"/>
      <c r="H158" s="159"/>
    </row>
    <row r="159" spans="1:8" s="1" customFormat="1" x14ac:dyDescent="0.2">
      <c r="A159" s="9">
        <v>810169</v>
      </c>
      <c r="B159" s="10" t="s">
        <v>17</v>
      </c>
      <c r="C159" s="125">
        <v>0</v>
      </c>
      <c r="D159" s="105"/>
      <c r="E159" s="105"/>
      <c r="F159" s="105"/>
      <c r="G159" s="105"/>
      <c r="H159" s="159"/>
    </row>
    <row r="160" spans="1:8" s="1" customFormat="1" x14ac:dyDescent="0.2">
      <c r="A160" s="9">
        <v>810192</v>
      </c>
      <c r="B160" s="10" t="s">
        <v>43</v>
      </c>
      <c r="C160" s="125">
        <v>0</v>
      </c>
      <c r="D160" s="105"/>
      <c r="E160" s="105"/>
      <c r="F160" s="105"/>
      <c r="G160" s="105"/>
      <c r="H160" s="159"/>
    </row>
    <row r="161" spans="1:12" s="8" customFormat="1" ht="12.75" customHeight="1" x14ac:dyDescent="0.2">
      <c r="A161" s="9">
        <v>810304</v>
      </c>
      <c r="B161" s="10" t="s">
        <v>254</v>
      </c>
      <c r="C161" s="125">
        <v>0</v>
      </c>
      <c r="D161" s="105"/>
      <c r="E161" s="105"/>
      <c r="F161" s="105"/>
      <c r="G161" s="105"/>
      <c r="H161" s="159"/>
    </row>
    <row r="162" spans="1:12" s="8" customFormat="1" ht="12.75" customHeight="1" x14ac:dyDescent="0.2">
      <c r="A162" s="161" t="s">
        <v>44</v>
      </c>
      <c r="B162" s="161"/>
      <c r="C162" s="21">
        <v>1340</v>
      </c>
      <c r="D162" s="158"/>
      <c r="E162" s="158"/>
      <c r="F162" s="158"/>
      <c r="G162" s="158"/>
      <c r="H162" s="159"/>
    </row>
    <row r="163" spans="1:12" s="8" customFormat="1" ht="12.75" customHeight="1" x14ac:dyDescent="0.2">
      <c r="A163" s="9">
        <v>810131</v>
      </c>
      <c r="B163" s="10" t="s">
        <v>255</v>
      </c>
      <c r="C163" s="125">
        <v>1340</v>
      </c>
      <c r="D163" s="105"/>
      <c r="E163" s="105"/>
      <c r="F163" s="105"/>
      <c r="G163" s="105"/>
      <c r="H163" s="159"/>
    </row>
    <row r="164" spans="1:12" s="8" customFormat="1" ht="12.75" customHeight="1" x14ac:dyDescent="0.2">
      <c r="A164" s="37"/>
      <c r="B164" s="37" t="s">
        <v>45</v>
      </c>
      <c r="C164" s="24">
        <v>680479</v>
      </c>
      <c r="D164" s="160"/>
      <c r="E164" s="160"/>
      <c r="F164" s="160"/>
      <c r="G164" s="160"/>
      <c r="H164" s="159"/>
    </row>
    <row r="165" spans="1:12" s="8" customFormat="1" ht="12.75" customHeight="1" x14ac:dyDescent="0.2">
      <c r="A165" s="55"/>
      <c r="B165" s="51"/>
      <c r="C165" s="140"/>
      <c r="D165" s="140"/>
      <c r="E165" s="140"/>
      <c r="F165" s="140"/>
      <c r="G165" s="140"/>
    </row>
    <row r="166" spans="1:12" s="8" customFormat="1" ht="12.75" hidden="1" customHeight="1" x14ac:dyDescent="0.2">
      <c r="A166" s="55"/>
      <c r="B166" s="51"/>
      <c r="C166" s="140"/>
      <c r="D166" s="140"/>
      <c r="E166" s="140"/>
      <c r="F166" s="140"/>
      <c r="G166" s="140"/>
    </row>
    <row r="167" spans="1:12" s="8" customFormat="1" ht="12.75" hidden="1" customHeight="1" x14ac:dyDescent="0.2">
      <c r="A167" s="55"/>
      <c r="B167" s="51"/>
      <c r="C167" s="140"/>
      <c r="D167" s="140"/>
      <c r="E167" s="140"/>
      <c r="F167" s="140"/>
      <c r="G167" s="140"/>
    </row>
    <row r="168" spans="1:12" s="8" customFormat="1" ht="12.75" hidden="1" customHeight="1" x14ac:dyDescent="0.2">
      <c r="A168" s="55"/>
      <c r="B168" s="51"/>
      <c r="C168" s="140"/>
      <c r="D168" s="140"/>
      <c r="E168" s="140"/>
      <c r="F168" s="140"/>
      <c r="G168" s="140"/>
    </row>
    <row r="169" spans="1:12" s="8" customFormat="1" ht="12.75" hidden="1" customHeight="1" x14ac:dyDescent="0.2">
      <c r="A169" s="55"/>
      <c r="B169" s="51"/>
      <c r="C169" s="140"/>
      <c r="D169" s="140"/>
      <c r="E169" s="140"/>
      <c r="F169" s="140"/>
      <c r="G169" s="140"/>
    </row>
    <row r="170" spans="1:12" s="8" customFormat="1" ht="12.75" hidden="1" customHeight="1" x14ac:dyDescent="0.2">
      <c r="A170" s="55"/>
      <c r="B170" s="51"/>
      <c r="C170" s="140"/>
      <c r="D170" s="140"/>
      <c r="E170" s="140"/>
      <c r="F170" s="140"/>
      <c r="G170" s="140"/>
    </row>
    <row r="171" spans="1:12" s="8" customFormat="1" ht="12.75" hidden="1" customHeight="1" x14ac:dyDescent="0.2">
      <c r="A171" s="55"/>
      <c r="B171" s="51"/>
      <c r="C171" s="140"/>
      <c r="D171" s="140"/>
      <c r="E171" s="140"/>
      <c r="F171" s="140"/>
      <c r="G171" s="140"/>
    </row>
    <row r="172" spans="1:12" s="8" customFormat="1" ht="12.75" hidden="1" customHeight="1" x14ac:dyDescent="0.2">
      <c r="A172" s="55"/>
      <c r="B172" s="51"/>
      <c r="C172" s="140"/>
      <c r="D172" s="140"/>
      <c r="E172" s="140"/>
      <c r="F172" s="140"/>
      <c r="G172" s="140"/>
    </row>
    <row r="173" spans="1:12" s="8" customFormat="1" ht="12.75" hidden="1" customHeight="1" x14ac:dyDescent="0.2">
      <c r="A173" s="55"/>
      <c r="B173" s="51"/>
      <c r="C173" s="140"/>
      <c r="D173" s="140"/>
      <c r="E173" s="140"/>
      <c r="F173" s="140"/>
      <c r="G173" s="140"/>
    </row>
    <row r="174" spans="1:12" s="8" customFormat="1" ht="12.75" hidden="1" customHeight="1" x14ac:dyDescent="0.2">
      <c r="A174" s="55"/>
      <c r="B174" s="51"/>
      <c r="C174" s="140"/>
      <c r="D174" s="140"/>
      <c r="E174" s="140"/>
      <c r="F174" s="140"/>
      <c r="G174" s="140"/>
    </row>
    <row r="175" spans="1:12" s="1" customFormat="1" ht="18.75" x14ac:dyDescent="0.3">
      <c r="A175" s="39"/>
      <c r="B175" s="40" t="s">
        <v>112</v>
      </c>
      <c r="C175" s="23"/>
      <c r="D175" s="23"/>
      <c r="E175" s="23"/>
      <c r="F175" s="23"/>
      <c r="G175" s="23"/>
    </row>
    <row r="176" spans="1:12" s="1" customFormat="1" ht="57.2" customHeight="1" x14ac:dyDescent="0.3">
      <c r="A176" s="194" t="s">
        <v>284</v>
      </c>
      <c r="B176" s="194"/>
      <c r="C176" s="108" t="s">
        <v>116</v>
      </c>
      <c r="D176" s="108"/>
      <c r="E176" s="108"/>
      <c r="F176" s="108"/>
      <c r="G176" s="108"/>
      <c r="H176" s="12"/>
      <c r="I176" s="12"/>
      <c r="J176" s="12"/>
      <c r="K176" s="12"/>
      <c r="L176" s="12"/>
    </row>
    <row r="177" spans="1:12" s="1" customFormat="1" ht="16.5" customHeight="1" x14ac:dyDescent="0.3">
      <c r="A177" s="154"/>
      <c r="B177" s="154"/>
      <c r="C177" s="108"/>
      <c r="D177" s="108"/>
      <c r="E177" s="108"/>
      <c r="F177" s="108"/>
      <c r="G177" s="108"/>
      <c r="H177" s="12"/>
      <c r="I177" s="12"/>
      <c r="J177" s="12"/>
      <c r="K177" s="12"/>
      <c r="L177" s="12"/>
    </row>
    <row r="178" spans="1:12" s="1" customFormat="1" ht="72" customHeight="1" x14ac:dyDescent="0.3">
      <c r="A178" s="194" t="s">
        <v>285</v>
      </c>
      <c r="B178" s="194"/>
      <c r="C178" s="108" t="s">
        <v>113</v>
      </c>
      <c r="D178" s="108"/>
      <c r="E178" s="108"/>
      <c r="F178" s="108"/>
      <c r="G178" s="108"/>
      <c r="H178" s="12"/>
      <c r="I178" s="12"/>
      <c r="J178" s="12"/>
      <c r="K178" s="12"/>
      <c r="L178" s="12"/>
    </row>
    <row r="179" spans="1:12" s="1" customFormat="1" ht="16.5" customHeight="1" x14ac:dyDescent="0.3">
      <c r="A179" s="154"/>
      <c r="B179" s="154"/>
      <c r="C179" s="108"/>
      <c r="D179" s="108"/>
      <c r="E179" s="108"/>
      <c r="F179" s="108"/>
      <c r="G179" s="108"/>
      <c r="H179" s="12"/>
      <c r="I179" s="12"/>
      <c r="J179" s="12"/>
      <c r="K179" s="12"/>
      <c r="L179" s="12"/>
    </row>
    <row r="180" spans="1:12" s="1" customFormat="1" ht="57.2" customHeight="1" x14ac:dyDescent="0.3">
      <c r="A180" s="194" t="s">
        <v>259</v>
      </c>
      <c r="B180" s="194"/>
      <c r="C180" s="108" t="s">
        <v>114</v>
      </c>
      <c r="D180" s="108"/>
      <c r="E180" s="108"/>
      <c r="F180" s="108"/>
      <c r="G180" s="108"/>
      <c r="H180" s="12"/>
      <c r="I180" s="12"/>
      <c r="J180" s="12"/>
      <c r="K180" s="12"/>
      <c r="L180" s="12"/>
    </row>
    <row r="181" spans="1:12" s="1" customFormat="1" ht="16.5" customHeight="1" x14ac:dyDescent="0.3">
      <c r="A181" s="154"/>
      <c r="B181" s="154"/>
      <c r="C181" s="108"/>
      <c r="D181" s="108"/>
      <c r="E181" s="108"/>
      <c r="F181" s="108"/>
      <c r="G181" s="108"/>
      <c r="H181" s="12"/>
      <c r="I181" s="12"/>
      <c r="J181" s="12"/>
      <c r="K181" s="12"/>
      <c r="L181" s="12"/>
    </row>
    <row r="182" spans="1:12" s="1" customFormat="1" ht="71.25" customHeight="1" x14ac:dyDescent="0.3">
      <c r="A182" s="194" t="s">
        <v>286</v>
      </c>
      <c r="B182" s="194"/>
      <c r="C182" s="108" t="s">
        <v>115</v>
      </c>
      <c r="D182" s="108"/>
      <c r="E182" s="108"/>
      <c r="F182" s="108"/>
      <c r="G182" s="108"/>
      <c r="H182" s="12"/>
      <c r="I182" s="12"/>
      <c r="J182" s="12"/>
      <c r="K182" s="12"/>
      <c r="L182" s="12"/>
    </row>
    <row r="183" spans="1:12" s="1" customFormat="1" ht="16.5" customHeight="1" x14ac:dyDescent="0.3">
      <c r="A183" s="154"/>
      <c r="B183" s="154"/>
      <c r="C183" s="108"/>
      <c r="D183" s="108"/>
      <c r="E183" s="108"/>
      <c r="F183" s="108"/>
      <c r="G183" s="108"/>
      <c r="H183" s="12"/>
      <c r="I183" s="12"/>
      <c r="J183" s="12"/>
      <c r="K183" s="12"/>
      <c r="L183" s="12"/>
    </row>
    <row r="184" spans="1:12" s="1" customFormat="1" ht="57.2" customHeight="1" x14ac:dyDescent="0.3">
      <c r="A184" s="194" t="s">
        <v>260</v>
      </c>
      <c r="B184" s="194"/>
      <c r="C184" s="108" t="s">
        <v>168</v>
      </c>
      <c r="D184" s="108"/>
      <c r="E184" s="108"/>
      <c r="F184" s="108"/>
      <c r="G184" s="108"/>
      <c r="H184" s="12"/>
      <c r="I184" s="12"/>
      <c r="J184" s="12"/>
      <c r="K184" s="12"/>
      <c r="L184" s="12"/>
    </row>
    <row r="185" spans="1:12" s="1" customFormat="1" ht="16.5" customHeight="1" x14ac:dyDescent="0.3">
      <c r="A185" s="154"/>
      <c r="B185" s="154"/>
      <c r="C185" s="108"/>
      <c r="D185" s="108"/>
      <c r="E185" s="108"/>
      <c r="F185" s="108"/>
      <c r="G185" s="108"/>
      <c r="H185" s="12"/>
      <c r="I185" s="12"/>
      <c r="J185" s="12"/>
      <c r="K185" s="12"/>
      <c r="L185" s="12"/>
    </row>
    <row r="186" spans="1:12" s="1" customFormat="1" ht="75" customHeight="1" x14ac:dyDescent="0.3">
      <c r="A186" s="194" t="s">
        <v>288</v>
      </c>
      <c r="B186" s="194"/>
      <c r="C186" s="108" t="s">
        <v>256</v>
      </c>
      <c r="D186" s="108"/>
      <c r="E186" s="108"/>
      <c r="F186" s="108"/>
      <c r="G186" s="108"/>
      <c r="H186" s="12"/>
      <c r="I186" s="12"/>
      <c r="J186" s="12"/>
      <c r="K186" s="12"/>
      <c r="L186" s="12"/>
    </row>
    <row r="187" spans="1:12" s="1" customFormat="1" ht="16.5" customHeight="1" x14ac:dyDescent="0.3">
      <c r="A187" s="154"/>
      <c r="B187" s="154"/>
      <c r="C187" s="108"/>
      <c r="D187" s="108"/>
      <c r="E187" s="108"/>
      <c r="F187" s="108"/>
      <c r="G187" s="108"/>
      <c r="H187" s="12"/>
      <c r="I187" s="12"/>
      <c r="J187" s="12"/>
      <c r="K187" s="12"/>
      <c r="L187" s="12"/>
    </row>
    <row r="188" spans="1:12" s="1" customFormat="1" ht="57.2" customHeight="1" x14ac:dyDescent="0.3">
      <c r="A188" s="194" t="s">
        <v>261</v>
      </c>
      <c r="B188" s="194"/>
      <c r="C188" s="108" t="s">
        <v>117</v>
      </c>
      <c r="D188" s="108"/>
      <c r="E188" s="108"/>
      <c r="F188" s="108"/>
      <c r="G188" s="108"/>
      <c r="H188" s="12"/>
      <c r="I188" s="12"/>
      <c r="J188" s="12"/>
      <c r="K188" s="12"/>
      <c r="L188" s="12"/>
    </row>
    <row r="189" spans="1:12" s="1" customFormat="1" ht="16.5" customHeight="1" x14ac:dyDescent="0.3">
      <c r="A189" s="154"/>
      <c r="B189" s="154"/>
      <c r="C189" s="108"/>
      <c r="D189" s="108"/>
      <c r="E189" s="108"/>
      <c r="F189" s="108"/>
      <c r="G189" s="108"/>
      <c r="H189" s="12"/>
      <c r="I189" s="12"/>
      <c r="J189" s="12"/>
      <c r="K189" s="12"/>
      <c r="L189" s="12"/>
    </row>
    <row r="190" spans="1:12" s="1" customFormat="1" ht="57.2" customHeight="1" x14ac:dyDescent="0.3">
      <c r="A190" s="194" t="s">
        <v>283</v>
      </c>
      <c r="B190" s="194"/>
      <c r="C190" s="108" t="s">
        <v>137</v>
      </c>
      <c r="D190" s="108"/>
      <c r="E190" s="108"/>
      <c r="F190" s="108"/>
      <c r="G190" s="108"/>
      <c r="H190" s="12"/>
      <c r="I190" s="12"/>
      <c r="J190" s="12"/>
      <c r="K190" s="12"/>
      <c r="L190" s="12"/>
    </row>
    <row r="191" spans="1:12" s="1" customFormat="1" ht="16.5" customHeight="1" x14ac:dyDescent="0.3">
      <c r="A191" s="154"/>
      <c r="B191" s="154"/>
      <c r="C191" s="108"/>
      <c r="D191" s="108"/>
      <c r="E191" s="108"/>
      <c r="F191" s="108"/>
      <c r="G191" s="108"/>
      <c r="H191" s="12"/>
      <c r="I191" s="12"/>
      <c r="J191" s="12"/>
      <c r="K191" s="12"/>
      <c r="L191" s="12"/>
    </row>
    <row r="192" spans="1:12" s="1" customFormat="1" ht="72" customHeight="1" x14ac:dyDescent="0.3">
      <c r="A192" s="194" t="s">
        <v>281</v>
      </c>
      <c r="B192" s="194"/>
      <c r="C192" s="108" t="s">
        <v>118</v>
      </c>
      <c r="D192" s="108"/>
      <c r="E192" s="108"/>
      <c r="F192" s="108"/>
      <c r="G192" s="108"/>
      <c r="H192" s="12"/>
      <c r="I192" s="12"/>
      <c r="J192" s="12"/>
      <c r="K192" s="12"/>
      <c r="L192" s="12"/>
    </row>
    <row r="193" spans="1:12" s="1" customFormat="1" ht="16.5" customHeight="1" x14ac:dyDescent="0.3">
      <c r="A193" s="154"/>
      <c r="B193" s="154"/>
      <c r="C193" s="108"/>
      <c r="D193" s="108"/>
      <c r="E193" s="108"/>
      <c r="F193" s="108"/>
      <c r="G193" s="108"/>
      <c r="H193" s="12"/>
      <c r="I193" s="12"/>
      <c r="J193" s="12"/>
      <c r="K193" s="12"/>
      <c r="L193" s="12"/>
    </row>
    <row r="194" spans="1:12" s="1" customFormat="1" ht="72" customHeight="1" x14ac:dyDescent="0.3">
      <c r="A194" s="194" t="s">
        <v>282</v>
      </c>
      <c r="B194" s="194"/>
      <c r="C194" s="108" t="s">
        <v>257</v>
      </c>
      <c r="D194" s="108"/>
      <c r="E194" s="108"/>
      <c r="F194" s="108"/>
      <c r="G194" s="108"/>
      <c r="H194" s="12"/>
      <c r="I194" s="12"/>
      <c r="J194" s="12"/>
      <c r="K194" s="12"/>
      <c r="L194" s="12"/>
    </row>
    <row r="195" spans="1:12" s="1" customFormat="1" ht="16.5" customHeight="1" x14ac:dyDescent="0.3">
      <c r="A195" s="154"/>
      <c r="B195" s="154"/>
      <c r="C195" s="108"/>
      <c r="D195" s="108"/>
      <c r="E195" s="108"/>
      <c r="F195" s="108"/>
      <c r="G195" s="108"/>
      <c r="H195" s="12"/>
      <c r="I195" s="12"/>
      <c r="J195" s="12"/>
      <c r="K195" s="12"/>
      <c r="L195" s="12"/>
    </row>
    <row r="196" spans="1:12" s="1" customFormat="1" ht="54" customHeight="1" x14ac:dyDescent="0.3">
      <c r="A196" s="194" t="s">
        <v>262</v>
      </c>
      <c r="B196" s="194"/>
      <c r="C196" s="108" t="s">
        <v>119</v>
      </c>
      <c r="D196" s="108"/>
      <c r="E196" s="108"/>
      <c r="F196" s="108"/>
      <c r="G196" s="108"/>
      <c r="H196" s="12"/>
      <c r="I196" s="12"/>
      <c r="J196" s="12"/>
      <c r="K196" s="12"/>
      <c r="L196" s="12"/>
    </row>
    <row r="197" spans="1:12" s="1" customFormat="1" ht="16.5" customHeight="1" x14ac:dyDescent="0.3">
      <c r="A197" s="154"/>
      <c r="B197" s="154"/>
      <c r="C197" s="108"/>
      <c r="D197" s="108"/>
      <c r="E197" s="108"/>
      <c r="F197" s="108"/>
      <c r="G197" s="108"/>
      <c r="H197" s="12"/>
      <c r="I197" s="12"/>
      <c r="J197" s="12"/>
      <c r="K197" s="12"/>
      <c r="L197" s="12"/>
    </row>
    <row r="198" spans="1:12" s="1" customFormat="1" ht="54" customHeight="1" x14ac:dyDescent="0.3">
      <c r="A198" s="194" t="s">
        <v>258</v>
      </c>
      <c r="B198" s="194"/>
      <c r="C198" s="108" t="s">
        <v>120</v>
      </c>
      <c r="D198" s="108"/>
      <c r="E198" s="108"/>
      <c r="F198" s="108"/>
      <c r="G198" s="108"/>
      <c r="H198" s="12"/>
      <c r="I198" s="12"/>
      <c r="J198" s="12"/>
      <c r="K198" s="12"/>
      <c r="L198" s="12"/>
    </row>
    <row r="199" spans="1:12" s="1" customFormat="1" ht="15.75" x14ac:dyDescent="0.25">
      <c r="A199" s="60"/>
      <c r="B199" s="61"/>
      <c r="C199" s="62"/>
      <c r="D199" s="62"/>
      <c r="E199" s="62"/>
      <c r="F199" s="62"/>
      <c r="G199" s="62"/>
    </row>
    <row r="200" spans="1:12" ht="18.75" x14ac:dyDescent="0.3">
      <c r="B200" s="154"/>
      <c r="C200" s="39"/>
      <c r="D200" s="39"/>
      <c r="E200" s="39"/>
      <c r="F200" s="39"/>
      <c r="G200" s="39"/>
    </row>
    <row r="201" spans="1:12" ht="18.75" x14ac:dyDescent="0.3">
      <c r="B201" s="154"/>
      <c r="C201" s="39"/>
      <c r="D201" s="39"/>
      <c r="E201" s="39"/>
      <c r="F201" s="39"/>
      <c r="G201" s="39"/>
    </row>
    <row r="202" spans="1:12" ht="18.75" x14ac:dyDescent="0.3">
      <c r="B202" s="154"/>
      <c r="C202" s="39"/>
      <c r="D202" s="39"/>
      <c r="E202" s="39"/>
      <c r="F202" s="39"/>
      <c r="G202" s="39"/>
    </row>
    <row r="203" spans="1:12" ht="18.75" x14ac:dyDescent="0.3">
      <c r="B203" s="154"/>
      <c r="C203" s="39"/>
      <c r="D203" s="39"/>
      <c r="E203" s="39"/>
      <c r="F203" s="39"/>
      <c r="G203" s="39"/>
    </row>
    <row r="204" spans="1:12" ht="18.75" x14ac:dyDescent="0.3">
      <c r="B204" s="154"/>
      <c r="C204" s="39"/>
      <c r="D204" s="39"/>
      <c r="E204" s="39"/>
      <c r="F204" s="39"/>
      <c r="G204" s="39"/>
    </row>
    <row r="205" spans="1:12" ht="18.75" x14ac:dyDescent="0.3">
      <c r="B205" s="154"/>
      <c r="C205" s="39"/>
      <c r="D205" s="39"/>
      <c r="E205" s="39"/>
      <c r="F205" s="39"/>
      <c r="G205" s="39"/>
    </row>
    <row r="206" spans="1:12" ht="18.75" x14ac:dyDescent="0.3">
      <c r="B206" s="154"/>
      <c r="C206" s="39"/>
      <c r="D206" s="39"/>
      <c r="E206" s="39"/>
      <c r="F206" s="39"/>
      <c r="G206" s="39"/>
    </row>
    <row r="207" spans="1:12" ht="18.75" x14ac:dyDescent="0.3">
      <c r="B207" s="154"/>
      <c r="C207" s="39"/>
      <c r="D207" s="39"/>
      <c r="E207" s="39"/>
      <c r="F207" s="39"/>
      <c r="G207" s="39"/>
    </row>
    <row r="208" spans="1:12" ht="18.75" x14ac:dyDescent="0.3">
      <c r="B208" s="154"/>
      <c r="C208" s="39"/>
      <c r="D208" s="39"/>
      <c r="E208" s="39"/>
      <c r="F208" s="39"/>
      <c r="G208" s="39"/>
    </row>
    <row r="209" spans="2:7" ht="18.75" x14ac:dyDescent="0.3">
      <c r="B209" s="154"/>
      <c r="C209" s="39"/>
      <c r="D209" s="39"/>
      <c r="E209" s="39"/>
      <c r="F209" s="39"/>
      <c r="G209" s="39"/>
    </row>
    <row r="210" spans="2:7" ht="18.75" x14ac:dyDescent="0.3">
      <c r="B210" s="154"/>
      <c r="C210" s="39"/>
      <c r="D210" s="39"/>
      <c r="E210" s="39"/>
      <c r="F210" s="39"/>
      <c r="G210" s="39"/>
    </row>
    <row r="211" spans="2:7" ht="18.75" x14ac:dyDescent="0.3">
      <c r="B211" s="154"/>
      <c r="C211" s="39"/>
      <c r="D211" s="39"/>
      <c r="E211" s="39"/>
      <c r="F211" s="39"/>
      <c r="G211" s="39"/>
    </row>
    <row r="212" spans="2:7" x14ac:dyDescent="0.2">
      <c r="B212" s="44"/>
      <c r="C212" s="1"/>
      <c r="D212" s="1"/>
      <c r="E212" s="1"/>
      <c r="F212" s="1"/>
      <c r="G212" s="1"/>
    </row>
    <row r="213" spans="2:7" x14ac:dyDescent="0.2">
      <c r="B213" s="17"/>
      <c r="C213" s="4"/>
      <c r="D213" s="4"/>
      <c r="E213" s="4"/>
      <c r="F213" s="4"/>
      <c r="G213" s="4"/>
    </row>
    <row r="214" spans="2:7" x14ac:dyDescent="0.2">
      <c r="B214" s="45"/>
      <c r="C214" s="4"/>
      <c r="D214" s="4"/>
      <c r="E214" s="4"/>
      <c r="F214" s="4"/>
      <c r="G214" s="4"/>
    </row>
    <row r="215" spans="2:7" x14ac:dyDescent="0.2">
      <c r="B215" s="19"/>
      <c r="C215" s="4"/>
      <c r="D215" s="4"/>
      <c r="E215" s="4"/>
      <c r="F215" s="4"/>
      <c r="G215" s="4"/>
    </row>
    <row r="216" spans="2:7" x14ac:dyDescent="0.2">
      <c r="B216" s="19"/>
      <c r="C216" s="4"/>
      <c r="D216" s="4"/>
      <c r="E216" s="4"/>
      <c r="F216" s="4"/>
      <c r="G216" s="4"/>
    </row>
    <row r="217" spans="2:7" x14ac:dyDescent="0.2">
      <c r="B217" s="19"/>
      <c r="C217" s="4"/>
      <c r="D217" s="4"/>
      <c r="E217" s="4"/>
      <c r="F217" s="4"/>
      <c r="G217" s="4"/>
    </row>
    <row r="218" spans="2:7" x14ac:dyDescent="0.2">
      <c r="B218" s="19"/>
      <c r="C218" s="4"/>
      <c r="D218" s="4"/>
      <c r="E218" s="4"/>
      <c r="F218" s="4"/>
      <c r="G218" s="4"/>
    </row>
    <row r="219" spans="2:7" x14ac:dyDescent="0.2">
      <c r="B219" s="19"/>
      <c r="C219" s="4"/>
      <c r="D219" s="4"/>
      <c r="E219" s="4"/>
      <c r="F219" s="4"/>
      <c r="G219" s="4"/>
    </row>
  </sheetData>
  <autoFilter ref="A11:C165" xr:uid="{00000000-0009-0000-0000-000016000000}"/>
  <mergeCells count="41">
    <mergeCell ref="A192:B192"/>
    <mergeCell ref="A194:B194"/>
    <mergeCell ref="A196:B196"/>
    <mergeCell ref="A198:B198"/>
    <mergeCell ref="A180:B180"/>
    <mergeCell ref="A182:B182"/>
    <mergeCell ref="A184:B184"/>
    <mergeCell ref="A186:B186"/>
    <mergeCell ref="A188:B188"/>
    <mergeCell ref="A190:B190"/>
    <mergeCell ref="A178:B178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162:B162"/>
    <mergeCell ref="A176:B176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B2:C2"/>
    <mergeCell ref="B3:C3"/>
    <mergeCell ref="A6:C6"/>
    <mergeCell ref="A8:C8"/>
    <mergeCell ref="A9:A11"/>
    <mergeCell ref="B9:B11"/>
    <mergeCell ref="C9:C11"/>
  </mergeCells>
  <conditionalFormatting sqref="C12:G12 C15:G15 C18:G18 C22:G22 C24:G24 C27:G27 C30:G30 C34:G34 C39:G39 C41:G41 C53:G53 C59:G59 C64:G64 C70:G70 C80:G80 C102:G102 C110:G110 C113:G113 C118:G118 C121:G121 C154:G154 C162:G162 C164:G164">
    <cfRule type="cellIs" dxfId="0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1"/>
  <headerFooter alignWithMargins="0">
    <oddFooter>&amp;C&amp;P из &amp;N страниц</oddFooter>
  </headerFooter>
  <rowBreaks count="2" manualBreakCount="2">
    <brk id="84" max="2" man="1"/>
    <brk id="176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Кузнецова Надежда Юрьевна</cp:lastModifiedBy>
  <cp:lastPrinted>2018-06-25T09:58:00Z</cp:lastPrinted>
  <dcterms:created xsi:type="dcterms:W3CDTF">2015-08-28T06:00:08Z</dcterms:created>
  <dcterms:modified xsi:type="dcterms:W3CDTF">2018-06-25T11:51:43Z</dcterms:modified>
</cp:coreProperties>
</file>